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4.2021\"/>
    </mc:Choice>
  </mc:AlternateContent>
  <bookViews>
    <workbookView xWindow="720" yWindow="4365" windowWidth="19440" windowHeight="834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2'!$A$1:$R$84</definedName>
    <definedName name="_xlnm.Print_Area" localSheetId="1">'Подпрограмма 2 (2)'!$A$1:$M$9</definedName>
  </definedNames>
  <calcPr calcId="162913"/>
</workbook>
</file>

<file path=xl/calcChain.xml><?xml version="1.0" encoding="utf-8"?>
<calcChain xmlns="http://schemas.openxmlformats.org/spreadsheetml/2006/main">
  <c r="L8" i="22" l="1"/>
  <c r="N68" i="4" l="1"/>
  <c r="N67" i="4" s="1"/>
  <c r="K68" i="4"/>
  <c r="H68" i="4"/>
  <c r="H67" i="4" s="1"/>
  <c r="R55" i="4"/>
  <c r="Q44" i="4"/>
  <c r="Q45" i="4"/>
  <c r="Q52" i="4"/>
  <c r="Q54" i="4"/>
  <c r="Q55" i="4"/>
  <c r="Q60" i="4"/>
  <c r="Q61" i="4"/>
  <c r="N47" i="4"/>
  <c r="R47" i="4" s="1"/>
  <c r="N49" i="4"/>
  <c r="R49" i="4" s="1"/>
  <c r="N50" i="4"/>
  <c r="R50" i="4" s="1"/>
  <c r="N51" i="4"/>
  <c r="R51" i="4" s="1"/>
  <c r="N52" i="4"/>
  <c r="R52" i="4" s="1"/>
  <c r="N55" i="4"/>
  <c r="N57" i="4"/>
  <c r="R57" i="4" s="1"/>
  <c r="N58" i="4"/>
  <c r="R58" i="4" s="1"/>
  <c r="N59" i="4"/>
  <c r="R59" i="4" s="1"/>
  <c r="N60" i="4"/>
  <c r="R60" i="4" s="1"/>
  <c r="K45" i="4"/>
  <c r="K46" i="4"/>
  <c r="K47" i="4"/>
  <c r="Q47" i="4" s="1"/>
  <c r="K48" i="4"/>
  <c r="Q48" i="4" s="1"/>
  <c r="K49" i="4"/>
  <c r="Q49" i="4" s="1"/>
  <c r="K50" i="4"/>
  <c r="Q50" i="4" s="1"/>
  <c r="K51" i="4"/>
  <c r="Q51" i="4" s="1"/>
  <c r="K52" i="4"/>
  <c r="K53" i="4"/>
  <c r="K54" i="4"/>
  <c r="K55" i="4"/>
  <c r="K56" i="4"/>
  <c r="Q56" i="4" s="1"/>
  <c r="K57" i="4"/>
  <c r="Q57" i="4" s="1"/>
  <c r="K58" i="4"/>
  <c r="Q58" i="4" s="1"/>
  <c r="K59" i="4"/>
  <c r="Q59" i="4" s="1"/>
  <c r="K60" i="4"/>
  <c r="K61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K44" i="4"/>
  <c r="H44" i="4"/>
  <c r="P45" i="4"/>
  <c r="N45" i="4" s="1"/>
  <c r="R45" i="4" s="1"/>
  <c r="P46" i="4"/>
  <c r="N46" i="4" s="1"/>
  <c r="P47" i="4"/>
  <c r="P48" i="4"/>
  <c r="N48" i="4" s="1"/>
  <c r="R48" i="4" s="1"/>
  <c r="P49" i="4"/>
  <c r="P50" i="4"/>
  <c r="P51" i="4"/>
  <c r="P52" i="4"/>
  <c r="P53" i="4"/>
  <c r="N53" i="4" s="1"/>
  <c r="P54" i="4"/>
  <c r="N54" i="4" s="1"/>
  <c r="R54" i="4" s="1"/>
  <c r="P55" i="4"/>
  <c r="P56" i="4"/>
  <c r="N56" i="4" s="1"/>
  <c r="R56" i="4" s="1"/>
  <c r="P57" i="4"/>
  <c r="P58" i="4"/>
  <c r="P59" i="4"/>
  <c r="P60" i="4"/>
  <c r="P61" i="4"/>
  <c r="N61" i="4" s="1"/>
  <c r="R61" i="4" s="1"/>
  <c r="P44" i="4"/>
  <c r="N44" i="4" s="1"/>
  <c r="R44" i="4" s="1"/>
  <c r="I7" i="4"/>
  <c r="L7" i="4"/>
  <c r="L6" i="4" s="1"/>
  <c r="M7" i="4"/>
  <c r="O7" i="4"/>
  <c r="I9" i="4"/>
  <c r="J9" i="4"/>
  <c r="L9" i="4"/>
  <c r="M9" i="4"/>
  <c r="O9" i="4"/>
  <c r="L19" i="4"/>
  <c r="I23" i="4"/>
  <c r="J23" i="4"/>
  <c r="L23" i="4"/>
  <c r="M23" i="4"/>
  <c r="O23" i="4"/>
  <c r="I43" i="4"/>
  <c r="J43" i="4"/>
  <c r="L43" i="4"/>
  <c r="M43" i="4"/>
  <c r="O43" i="4"/>
  <c r="I62" i="4"/>
  <c r="J62" i="4"/>
  <c r="L62" i="4"/>
  <c r="M62" i="4"/>
  <c r="N62" i="4"/>
  <c r="O62" i="4"/>
  <c r="I67" i="4"/>
  <c r="J67" i="4"/>
  <c r="K67" i="4"/>
  <c r="L67" i="4"/>
  <c r="M67" i="4"/>
  <c r="O67" i="4"/>
  <c r="P67" i="4"/>
  <c r="H74" i="4"/>
  <c r="I74" i="4"/>
  <c r="J74" i="4"/>
  <c r="K74" i="4"/>
  <c r="L74" i="4"/>
  <c r="M74" i="4"/>
  <c r="N74" i="4"/>
  <c r="O74" i="4"/>
  <c r="P74" i="4"/>
  <c r="H78" i="4"/>
  <c r="I78" i="4"/>
  <c r="J78" i="4"/>
  <c r="K78" i="4"/>
  <c r="L78" i="4"/>
  <c r="M78" i="4"/>
  <c r="N78" i="4"/>
  <c r="O78" i="4"/>
  <c r="P78" i="4"/>
  <c r="H80" i="4"/>
  <c r="I80" i="4"/>
  <c r="J80" i="4"/>
  <c r="K80" i="4"/>
  <c r="L80" i="4"/>
  <c r="M80" i="4"/>
  <c r="N80" i="4"/>
  <c r="O80" i="4"/>
  <c r="P80" i="4"/>
  <c r="H82" i="4"/>
  <c r="I82" i="4"/>
  <c r="J82" i="4"/>
  <c r="K82" i="4"/>
  <c r="L82" i="4"/>
  <c r="M82" i="4"/>
  <c r="N82" i="4"/>
  <c r="O82" i="4"/>
  <c r="P82" i="4"/>
  <c r="J8" i="4"/>
  <c r="J7" i="4" s="1"/>
  <c r="R64" i="4"/>
  <c r="P65" i="4"/>
  <c r="P66" i="4"/>
  <c r="N66" i="4" s="1"/>
  <c r="P63" i="4"/>
  <c r="P62" i="4" s="1"/>
  <c r="N65" i="4"/>
  <c r="N63" i="4"/>
  <c r="K64" i="4"/>
  <c r="Q64" i="4" s="1"/>
  <c r="K65" i="4"/>
  <c r="K66" i="4"/>
  <c r="K63" i="4"/>
  <c r="H64" i="4"/>
  <c r="H65" i="4"/>
  <c r="H66" i="4"/>
  <c r="H63" i="4"/>
  <c r="H62" i="4" s="1"/>
  <c r="R31" i="4"/>
  <c r="Q11" i="4"/>
  <c r="Q12" i="4"/>
  <c r="Q10" i="4"/>
  <c r="P25" i="4"/>
  <c r="N25" i="4" s="1"/>
  <c r="P26" i="4"/>
  <c r="P27" i="4"/>
  <c r="P28" i="4"/>
  <c r="N28" i="4" s="1"/>
  <c r="P29" i="4"/>
  <c r="N29" i="4" s="1"/>
  <c r="R29" i="4" s="1"/>
  <c r="P30" i="4"/>
  <c r="N30" i="4" s="1"/>
  <c r="P31" i="4"/>
  <c r="P32" i="4"/>
  <c r="N32" i="4" s="1"/>
  <c r="P33" i="4"/>
  <c r="P34" i="4"/>
  <c r="N34" i="4" s="1"/>
  <c r="P35" i="4"/>
  <c r="N35" i="4" s="1"/>
  <c r="R35" i="4" s="1"/>
  <c r="P36" i="4"/>
  <c r="N36" i="4" s="1"/>
  <c r="R36" i="4" s="1"/>
  <c r="P37" i="4"/>
  <c r="N37" i="4" s="1"/>
  <c r="P38" i="4"/>
  <c r="N38" i="4" s="1"/>
  <c r="P39" i="4"/>
  <c r="P40" i="4"/>
  <c r="P41" i="4"/>
  <c r="P42" i="4"/>
  <c r="N42" i="4" s="1"/>
  <c r="P24" i="4"/>
  <c r="N24" i="4" s="1"/>
  <c r="N26" i="4"/>
  <c r="N27" i="4"/>
  <c r="N31" i="4"/>
  <c r="N33" i="4"/>
  <c r="R33" i="4" s="1"/>
  <c r="N39" i="4"/>
  <c r="N40" i="4"/>
  <c r="N41" i="4"/>
  <c r="K25" i="4"/>
  <c r="K26" i="4"/>
  <c r="K27" i="4"/>
  <c r="K28" i="4"/>
  <c r="K29" i="4"/>
  <c r="Q29" i="4" s="1"/>
  <c r="K30" i="4"/>
  <c r="K31" i="4"/>
  <c r="Q31" i="4" s="1"/>
  <c r="K32" i="4"/>
  <c r="K23" i="4" s="1"/>
  <c r="Q23" i="4" s="1"/>
  <c r="K33" i="4"/>
  <c r="Q33" i="4" s="1"/>
  <c r="K34" i="4"/>
  <c r="K35" i="4"/>
  <c r="K36" i="4"/>
  <c r="K37" i="4"/>
  <c r="K38" i="4"/>
  <c r="K39" i="4"/>
  <c r="K40" i="4"/>
  <c r="K41" i="4"/>
  <c r="K42" i="4"/>
  <c r="K24" i="4"/>
  <c r="H25" i="4"/>
  <c r="H26" i="4"/>
  <c r="H27" i="4"/>
  <c r="H28" i="4"/>
  <c r="H29" i="4"/>
  <c r="H30" i="4"/>
  <c r="H31" i="4"/>
  <c r="H32" i="4"/>
  <c r="H33" i="4"/>
  <c r="H34" i="4"/>
  <c r="H35" i="4"/>
  <c r="Q35" i="4" s="1"/>
  <c r="H36" i="4"/>
  <c r="Q36" i="4" s="1"/>
  <c r="H37" i="4"/>
  <c r="H38" i="4"/>
  <c r="H39" i="4"/>
  <c r="H40" i="4"/>
  <c r="H41" i="4"/>
  <c r="H42" i="4"/>
  <c r="H24" i="4"/>
  <c r="H23" i="4" s="1"/>
  <c r="N12" i="4"/>
  <c r="R12" i="4" s="1"/>
  <c r="N15" i="4"/>
  <c r="R15" i="4" s="1"/>
  <c r="P11" i="4"/>
  <c r="N11" i="4" s="1"/>
  <c r="R11" i="4" s="1"/>
  <c r="P12" i="4"/>
  <c r="P13" i="4"/>
  <c r="N13" i="4" s="1"/>
  <c r="R13" i="4" s="1"/>
  <c r="P14" i="4"/>
  <c r="N14" i="4" s="1"/>
  <c r="R14" i="4" s="1"/>
  <c r="P15" i="4"/>
  <c r="P16" i="4"/>
  <c r="N16" i="4" s="1"/>
  <c r="R16" i="4" s="1"/>
  <c r="P17" i="4"/>
  <c r="N17" i="4" s="1"/>
  <c r="R17" i="4" s="1"/>
  <c r="P18" i="4"/>
  <c r="N18" i="4" s="1"/>
  <c r="R18" i="4" s="1"/>
  <c r="P10" i="4"/>
  <c r="N10" i="4" s="1"/>
  <c r="K11" i="4"/>
  <c r="K12" i="4"/>
  <c r="K13" i="4"/>
  <c r="Q13" i="4" s="1"/>
  <c r="K14" i="4"/>
  <c r="Q14" i="4" s="1"/>
  <c r="K15" i="4"/>
  <c r="Q15" i="4" s="1"/>
  <c r="K16" i="4"/>
  <c r="Q16" i="4" s="1"/>
  <c r="K17" i="4"/>
  <c r="Q17" i="4" s="1"/>
  <c r="K18" i="4"/>
  <c r="Q18" i="4" s="1"/>
  <c r="K10" i="4"/>
  <c r="H11" i="4"/>
  <c r="H12" i="4"/>
  <c r="H9" i="4" s="1"/>
  <c r="H13" i="4"/>
  <c r="H14" i="4"/>
  <c r="H15" i="4"/>
  <c r="H16" i="4"/>
  <c r="H17" i="4"/>
  <c r="H18" i="4"/>
  <c r="H10" i="4"/>
  <c r="M8" i="4"/>
  <c r="P8" i="4" s="1"/>
  <c r="G8" i="4"/>
  <c r="H20" i="4"/>
  <c r="H19" i="4" s="1"/>
  <c r="I20" i="4"/>
  <c r="I19" i="4" s="1"/>
  <c r="J20" i="4"/>
  <c r="J19" i="4" s="1"/>
  <c r="L20" i="4"/>
  <c r="M20" i="4"/>
  <c r="M19" i="4" s="1"/>
  <c r="O20" i="4"/>
  <c r="O19" i="4" s="1"/>
  <c r="O6" i="4" s="1"/>
  <c r="P20" i="4"/>
  <c r="P19" i="4" s="1"/>
  <c r="N21" i="4"/>
  <c r="N20" i="4" s="1"/>
  <c r="N19" i="4" s="1"/>
  <c r="K21" i="4"/>
  <c r="K20" i="4" s="1"/>
  <c r="K19" i="4" s="1"/>
  <c r="H21" i="4"/>
  <c r="F82" i="4"/>
  <c r="G82" i="4"/>
  <c r="E82" i="4"/>
  <c r="E74" i="4"/>
  <c r="F69" i="4"/>
  <c r="F67" i="4" s="1"/>
  <c r="G69" i="4"/>
  <c r="G67" i="4"/>
  <c r="F43" i="4"/>
  <c r="G43" i="4"/>
  <c r="F74" i="4"/>
  <c r="G74" i="4"/>
  <c r="E8" i="4"/>
  <c r="F78" i="4"/>
  <c r="G78" i="4"/>
  <c r="E79" i="4"/>
  <c r="E78" i="4" s="1"/>
  <c r="F80" i="4"/>
  <c r="G80" i="4"/>
  <c r="E83" i="4"/>
  <c r="E81" i="4"/>
  <c r="E80" i="4" s="1"/>
  <c r="E70" i="4"/>
  <c r="E69" i="4" s="1"/>
  <c r="E71" i="4"/>
  <c r="E72" i="4"/>
  <c r="E73" i="4"/>
  <c r="E75" i="4"/>
  <c r="E76" i="4"/>
  <c r="E77" i="4"/>
  <c r="E68" i="4"/>
  <c r="F62" i="4"/>
  <c r="G62" i="4"/>
  <c r="E64" i="4"/>
  <c r="E62" i="4" s="1"/>
  <c r="E65" i="4"/>
  <c r="E66" i="4"/>
  <c r="E63" i="4"/>
  <c r="E45" i="4"/>
  <c r="E46" i="4"/>
  <c r="E47" i="4"/>
  <c r="E43" i="4" s="1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44" i="4"/>
  <c r="F23" i="4"/>
  <c r="G23" i="4"/>
  <c r="G22" i="4" s="1"/>
  <c r="E25" i="4"/>
  <c r="E26" i="4"/>
  <c r="E27" i="4"/>
  <c r="E28" i="4"/>
  <c r="E29" i="4"/>
  <c r="E30" i="4"/>
  <c r="E31" i="4"/>
  <c r="E32" i="4"/>
  <c r="E34" i="4"/>
  <c r="E35" i="4"/>
  <c r="E37" i="4"/>
  <c r="E38" i="4"/>
  <c r="E39" i="4"/>
  <c r="E40" i="4"/>
  <c r="E41" i="4"/>
  <c r="E42" i="4"/>
  <c r="E24" i="4"/>
  <c r="F20" i="4"/>
  <c r="F19" i="4" s="1"/>
  <c r="G20" i="4"/>
  <c r="G19" i="4" s="1"/>
  <c r="E21" i="4"/>
  <c r="E20" i="4" s="1"/>
  <c r="E19" i="4" s="1"/>
  <c r="F9" i="4"/>
  <c r="E12" i="4"/>
  <c r="E13" i="4"/>
  <c r="E15" i="4"/>
  <c r="E17" i="4"/>
  <c r="E18" i="4"/>
  <c r="E10" i="4"/>
  <c r="M4" i="4"/>
  <c r="P4" i="4" s="1"/>
  <c r="J4" i="4"/>
  <c r="G37" i="4"/>
  <c r="G36" i="4"/>
  <c r="E36" i="4" s="1"/>
  <c r="G33" i="4"/>
  <c r="E33" i="4" s="1"/>
  <c r="G16" i="4"/>
  <c r="E16" i="4" s="1"/>
  <c r="G14" i="4"/>
  <c r="E14" i="4" s="1"/>
  <c r="G13" i="4"/>
  <c r="G11" i="4"/>
  <c r="G9" i="4" s="1"/>
  <c r="G7" i="4"/>
  <c r="E7" i="4" s="1"/>
  <c r="F6" i="4" l="1"/>
  <c r="N9" i="4"/>
  <c r="R9" i="4" s="1"/>
  <c r="R10" i="4"/>
  <c r="M6" i="4"/>
  <c r="I6" i="4"/>
  <c r="E23" i="4"/>
  <c r="P7" i="4"/>
  <c r="P6" i="4" s="1"/>
  <c r="N8" i="4"/>
  <c r="N7" i="4" s="1"/>
  <c r="J6" i="4"/>
  <c r="R62" i="4"/>
  <c r="K9" i="4"/>
  <c r="Q9" i="4" s="1"/>
  <c r="H8" i="4"/>
  <c r="P9" i="4"/>
  <c r="E11" i="4"/>
  <c r="E9" i="4" s="1"/>
  <c r="E6" i="4" s="1"/>
  <c r="G6" i="4"/>
  <c r="G84" i="4" s="1"/>
  <c r="K62" i="4"/>
  <c r="Q62" i="4" s="1"/>
  <c r="P23" i="4"/>
  <c r="P43" i="4"/>
  <c r="N23" i="4"/>
  <c r="F22" i="4"/>
  <c r="F84" i="4" s="1"/>
  <c r="N43" i="4"/>
  <c r="R43" i="4" s="1"/>
  <c r="K43" i="4"/>
  <c r="H43" i="4"/>
  <c r="Q8" i="4"/>
  <c r="K8" i="4"/>
  <c r="K7" i="4" s="1"/>
  <c r="E67" i="4"/>
  <c r="N6" i="4" l="1"/>
  <c r="E22" i="4"/>
  <c r="E84" i="4" s="1"/>
  <c r="E88" i="4" s="1"/>
  <c r="K6" i="4"/>
  <c r="Q43" i="4"/>
  <c r="R23" i="4"/>
  <c r="R8" i="4"/>
  <c r="H7" i="4"/>
  <c r="H6" i="4" l="1"/>
  <c r="Q6" i="4" s="1"/>
  <c r="R7" i="4"/>
  <c r="Q7" i="4"/>
  <c r="R6" i="4" l="1"/>
  <c r="M9" i="22"/>
  <c r="K9" i="22"/>
  <c r="P73" i="4" l="1"/>
  <c r="O73" i="4" l="1"/>
  <c r="P69" i="4"/>
  <c r="P22" i="4" s="1"/>
  <c r="P84" i="4" s="1"/>
  <c r="J9" i="22"/>
  <c r="F6" i="22"/>
  <c r="G6" i="22" s="1"/>
  <c r="H6" i="22" s="1"/>
  <c r="I6" i="22" s="1"/>
  <c r="J6" i="22" s="1"/>
  <c r="K6" i="22" s="1"/>
  <c r="C6" i="22"/>
  <c r="D6" i="22" s="1"/>
  <c r="N73" i="4" l="1"/>
  <c r="O69" i="4"/>
  <c r="O22" i="4" s="1"/>
  <c r="O84" i="4" s="1"/>
  <c r="M73" i="4" l="1"/>
  <c r="N69" i="4"/>
  <c r="N22" i="4" s="1"/>
  <c r="L73" i="4" l="1"/>
  <c r="M69" i="4"/>
  <c r="M22" i="4" s="1"/>
  <c r="M84" i="4" s="1"/>
  <c r="N84" i="4"/>
  <c r="K73" i="4" l="1"/>
  <c r="L69" i="4"/>
  <c r="L22" i="4" s="1"/>
  <c r="L84" i="4" s="1"/>
  <c r="J73" i="4" l="1"/>
  <c r="K69" i="4"/>
  <c r="K22" i="4" s="1"/>
  <c r="K84" i="4" l="1"/>
  <c r="I73" i="4"/>
  <c r="J69" i="4"/>
  <c r="J22" i="4" s="1"/>
  <c r="J84" i="4" s="1"/>
  <c r="H73" i="4" l="1"/>
  <c r="H69" i="4" s="1"/>
  <c r="H22" i="4" s="1"/>
  <c r="I69" i="4"/>
  <c r="I22" i="4" s="1"/>
  <c r="I84" i="4" s="1"/>
  <c r="N88" i="4"/>
  <c r="H84" i="4" l="1"/>
  <c r="R22" i="4"/>
  <c r="Q22" i="4"/>
  <c r="H87" i="4" l="1"/>
  <c r="R84" i="4"/>
  <c r="Q84" i="4"/>
</calcChain>
</file>

<file path=xl/sharedStrings.xml><?xml version="1.0" encoding="utf-8"?>
<sst xmlns="http://schemas.openxmlformats.org/spreadsheetml/2006/main" count="329" uniqueCount="166">
  <si>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</si>
  <si>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</si>
  <si>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</si>
  <si>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</si>
  <si>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</si>
  <si>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</si>
  <si>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</si>
  <si>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</si>
  <si>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</si>
  <si>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</si>
  <si>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</si>
  <si>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</si>
  <si>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</si>
  <si>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</si>
  <si>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</si>
  <si>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</si>
  <si>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</si>
  <si>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</si>
  <si>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</si>
  <si>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</si>
  <si>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</si>
  <si>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</si>
  <si>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</si>
  <si>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</si>
  <si>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МО "Колгуевский сельсовет" НАО</t>
  </si>
  <si>
    <t>МО "Поселок Амдерма" НАО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</si>
  <si>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</si>
  <si>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</si>
  <si>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</si>
  <si>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</si>
  <si>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</si>
  <si>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</si>
  <si>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</si>
  <si>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</si>
  <si>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</si>
  <si>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</si>
  <si>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</si>
  <si>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</si>
  <si>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</si>
  <si>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</si>
  <si>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</si>
  <si>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</si>
  <si>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</si>
  <si>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</si>
  <si>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</si>
  <si>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</si>
  <si>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</si>
  <si>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</si>
  <si>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</si>
  <si>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</si>
  <si>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</si>
  <si>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</si>
  <si>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</si>
  <si>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</si>
  <si>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</si>
  <si>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</si>
  <si>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</si>
  <si>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</si>
  <si>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</si>
  <si>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</si>
  <si>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</si>
  <si>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</si>
  <si>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</si>
  <si>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</si>
  <si>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</si>
  <si>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</si>
  <si>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</si>
  <si>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</si>
  <si>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</si>
  <si>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</si>
  <si>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</si>
  <si>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</si>
  <si>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</si>
  <si>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</si>
  <si>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</si>
  <si>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</si>
  <si>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</si>
  <si>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</si>
  <si>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3.2</t>
  </si>
  <si>
    <t>3.3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</si>
  <si>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</si>
  <si>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</si>
  <si>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</si>
  <si>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</si>
  <si>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</si>
  <si>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по состоянию на 01 апреля 2021  года (с начала года нарастающим итогом)</t>
  </si>
  <si>
    <t>План на 2021 год</t>
  </si>
  <si>
    <t>План на 01.04.2021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</si>
  <si>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</si>
  <si>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</si>
  <si>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</si>
  <si>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</si>
  <si>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</si>
  <si>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</si>
  <si>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</si>
  <si>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</si>
  <si>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</si>
  <si>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</si>
  <si>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</si>
  <si>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</si>
  <si>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</si>
  <si>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</si>
  <si>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1.3.1.1</t>
  </si>
  <si>
    <t>Ремонт обшественной бани в п. Варнек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</si>
  <si>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</si>
  <si>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</si>
  <si>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</si>
  <si>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</si>
  <si>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</si>
  <si>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</si>
  <si>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</si>
  <si>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</si>
  <si>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</si>
  <si>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</si>
  <si>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</si>
  <si>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</si>
  <si>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</si>
  <si>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</si>
  <si>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</si>
  <si>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</si>
  <si>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</si>
  <si>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</si>
  <si>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</si>
  <si>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</si>
  <si>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</si>
  <si>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</si>
  <si>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</si>
  <si>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</si>
  <si>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</si>
  <si>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</si>
  <si>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</si>
  <si>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</si>
  <si>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</si>
  <si>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</si>
  <si>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</si>
  <si>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</si>
  <si>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</si>
  <si>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</si>
  <si>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Устройство покрытия проездов в районе улиц Профсоюзная и Новая к детскому саду в с. Несь</t>
  </si>
  <si>
    <t>Подраздел 5. Благоустройство дворовых территорий</t>
  </si>
  <si>
    <t>2.5.1</t>
  </si>
  <si>
    <t>Строительство парка отдыха в п. Бугрино МО «Колгуевский сельсовет» НАО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</si>
  <si>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</si>
  <si>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</si>
  <si>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</si>
  <si>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</si>
  <si>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</si>
  <si>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</si>
  <si>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</si>
  <si>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</si>
  <si>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</si>
  <si>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</si>
  <si>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Раздел 4. Капитальный и текущий ремонт сооружений социальной инфраструктуры</t>
  </si>
  <si>
    <t>Инженерные изыскания и разработка проектной документации для проведения капитального ремонта объекта капитального строительства «Подвесной мост                в п. Индига»</t>
  </si>
  <si>
    <t>Раздел 5. Проведение работ по сохранению объектов культурного наследия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</si>
  <si>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</si>
  <si>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6</t>
  </si>
  <si>
    <t>Раздел 6. Проведение работ по сохранению объектов культурного наследия</t>
  </si>
  <si>
    <t>6.1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</si>
  <si>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</si>
  <si>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</si>
  <si>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</si>
  <si>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</si>
  <si>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АО "Агропромэнерго"</t>
  </si>
  <si>
    <t>договор 01/10-03-21 от 10.03.2021</t>
  </si>
  <si>
    <t>Администрация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</si>
</sst>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0" fontId="11" fillId="0" borderId="0" xfId="0" applyFont="1"/>
    <xf numFmtId="0" fontId="11" fillId="0" borderId="0" xfId="0" applyFont="1" applyFill="1"/>
    <xf numFmtId="165" fontId="12" fillId="0" borderId="1" xfId="0" applyNumberFormat="1" applyFont="1" applyBorder="1" applyAlignment="1">
      <alignment vertical="center" wrapText="1"/>
    </xf>
    <xf numFmtId="0" fontId="11" fillId="2" borderId="0" xfId="0" applyFont="1" applyFill="1"/>
    <xf numFmtId="0" fontId="6" fillId="0" borderId="1" xfId="0" applyFont="1" applyFill="1" applyBorder="1"/>
    <xf numFmtId="0" fontId="11" fillId="0" borderId="0" xfId="0" applyFont="1" applyFill="1" applyAlignment="1">
      <alignment wrapText="1"/>
    </xf>
    <xf numFmtId="0" fontId="15" fillId="0" borderId="0" xfId="0" applyFont="1" applyFill="1"/>
    <xf numFmtId="165" fontId="11" fillId="0" borderId="0" xfId="0" applyNumberFormat="1" applyFont="1" applyFill="1"/>
    <xf numFmtId="0" fontId="12" fillId="3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5" fillId="3" borderId="0" xfId="0" applyFont="1" applyFill="1"/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5" fontId="5" fillId="4" borderId="1" xfId="2" applyNumberFormat="1" applyFont="1" applyFill="1" applyBorder="1" applyAlignment="1">
      <alignment wrapText="1"/>
    </xf>
    <xf numFmtId="165" fontId="6" fillId="4" borderId="1" xfId="0" applyNumberFormat="1" applyFont="1" applyFill="1" applyBorder="1" applyAlignment="1">
      <alignment wrapText="1"/>
    </xf>
    <xf numFmtId="165" fontId="6" fillId="3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5" fontId="9" fillId="4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 applyAlignment="1">
      <alignment wrapText="1"/>
    </xf>
    <xf numFmtId="165" fontId="16" fillId="4" borderId="1" xfId="0" applyNumberFormat="1" applyFont="1" applyFill="1" applyBorder="1" applyAlignment="1">
      <alignment wrapText="1"/>
    </xf>
    <xf numFmtId="165" fontId="6" fillId="3" borderId="1" xfId="2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0" fontId="5" fillId="0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wrapText="1"/>
    </xf>
    <xf numFmtId="165" fontId="9" fillId="0" borderId="4" xfId="0" applyNumberFormat="1" applyFont="1" applyFill="1" applyBorder="1" applyAlignment="1">
      <alignment wrapText="1"/>
    </xf>
    <xf numFmtId="165" fontId="5" fillId="0" borderId="4" xfId="0" applyNumberFormat="1" applyFont="1" applyFill="1" applyBorder="1" applyAlignment="1"/>
    <xf numFmtId="0" fontId="6" fillId="0" borderId="10" xfId="0" applyFont="1" applyFill="1" applyBorder="1"/>
    <xf numFmtId="165" fontId="17" fillId="0" borderId="27" xfId="0" applyNumberFormat="1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left" vertical="center" wrapText="1"/>
    </xf>
    <xf numFmtId="165" fontId="17" fillId="0" borderId="27" xfId="0" applyNumberFormat="1" applyFont="1" applyFill="1" applyBorder="1" applyAlignment="1">
      <alignment vertical="center" wrapText="1"/>
    </xf>
    <xf numFmtId="165" fontId="17" fillId="0" borderId="25" xfId="0" applyNumberFormat="1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/>
    <xf numFmtId="165" fontId="6" fillId="5" borderId="2" xfId="0" applyNumberFormat="1" applyFont="1" applyFill="1" applyBorder="1" applyAlignment="1"/>
    <xf numFmtId="165" fontId="6" fillId="0" borderId="2" xfId="0" applyNumberFormat="1" applyFont="1" applyFill="1" applyBorder="1" applyAlignment="1">
      <alignment wrapText="1"/>
    </xf>
    <xf numFmtId="165" fontId="6" fillId="5" borderId="2" xfId="0" applyNumberFormat="1" applyFont="1" applyFill="1" applyBorder="1" applyAlignment="1">
      <alignment wrapText="1"/>
    </xf>
    <xf numFmtId="165" fontId="5" fillId="0" borderId="2" xfId="0" applyNumberFormat="1" applyFont="1" applyFill="1" applyBorder="1" applyAlignment="1"/>
    <xf numFmtId="0" fontId="5" fillId="3" borderId="2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165" fontId="5" fillId="4" borderId="28" xfId="2" applyNumberFormat="1" applyFont="1" applyFill="1" applyBorder="1" applyAlignment="1">
      <alignment wrapText="1"/>
    </xf>
    <xf numFmtId="165" fontId="6" fillId="4" borderId="28" xfId="0" applyNumberFormat="1" applyFont="1" applyFill="1" applyBorder="1" applyAlignment="1">
      <alignment wrapText="1"/>
    </xf>
    <xf numFmtId="165" fontId="6" fillId="4" borderId="28" xfId="2" applyNumberFormat="1" applyFont="1" applyFill="1" applyBorder="1" applyAlignment="1">
      <alignment wrapText="1"/>
    </xf>
    <xf numFmtId="165" fontId="16" fillId="4" borderId="28" xfId="0" applyNumberFormat="1" applyFont="1" applyFill="1" applyBorder="1" applyAlignment="1">
      <alignment wrapText="1"/>
    </xf>
    <xf numFmtId="165" fontId="9" fillId="4" borderId="28" xfId="0" applyNumberFormat="1" applyFont="1" applyFill="1" applyBorder="1" applyAlignment="1">
      <alignment wrapText="1"/>
    </xf>
    <xf numFmtId="0" fontId="5" fillId="3" borderId="29" xfId="0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>
      <alignment wrapText="1"/>
    </xf>
    <xf numFmtId="165" fontId="6" fillId="3" borderId="2" xfId="0" applyNumberFormat="1" applyFont="1" applyFill="1" applyBorder="1" applyAlignment="1">
      <alignment wrapText="1"/>
    </xf>
    <xf numFmtId="165" fontId="8" fillId="3" borderId="2" xfId="0" applyNumberFormat="1" applyFont="1" applyFill="1" applyBorder="1" applyAlignment="1">
      <alignment wrapText="1"/>
    </xf>
    <xf numFmtId="165" fontId="16" fillId="3" borderId="2" xfId="0" applyNumberFormat="1" applyFont="1" applyFill="1" applyBorder="1" applyAlignment="1">
      <alignment wrapText="1"/>
    </xf>
    <xf numFmtId="165" fontId="9" fillId="3" borderId="2" xfId="0" applyNumberFormat="1" applyFont="1" applyFill="1" applyBorder="1" applyAlignment="1">
      <alignment wrapText="1"/>
    </xf>
    <xf numFmtId="165" fontId="6" fillId="3" borderId="2" xfId="2" applyNumberFormat="1" applyFont="1" applyFill="1" applyBorder="1" applyAlignment="1">
      <alignment wrapText="1"/>
    </xf>
    <xf numFmtId="165" fontId="17" fillId="3" borderId="2" xfId="0" applyNumberFormat="1" applyFont="1" applyFill="1" applyBorder="1" applyAlignment="1">
      <alignment wrapText="1"/>
    </xf>
    <xf numFmtId="165" fontId="17" fillId="3" borderId="23" xfId="0" applyNumberFormat="1" applyFont="1" applyFill="1" applyBorder="1" applyAlignment="1">
      <alignment wrapText="1"/>
    </xf>
    <xf numFmtId="0" fontId="5" fillId="0" borderId="18" xfId="0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vertical="center" wrapText="1"/>
    </xf>
    <xf numFmtId="165" fontId="6" fillId="0" borderId="8" xfId="0" applyNumberFormat="1" applyFont="1" applyFill="1" applyBorder="1" applyAlignment="1"/>
    <xf numFmtId="165" fontId="6" fillId="5" borderId="31" xfId="0" applyNumberFormat="1" applyFont="1" applyFill="1" applyBorder="1" applyAlignment="1">
      <alignment wrapText="1"/>
    </xf>
    <xf numFmtId="49" fontId="6" fillId="0" borderId="23" xfId="2" applyNumberFormat="1" applyFont="1" applyFill="1" applyBorder="1" applyAlignment="1">
      <alignment horizontal="center" vertical="center"/>
    </xf>
    <xf numFmtId="165" fontId="17" fillId="0" borderId="34" xfId="0" applyNumberFormat="1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vertical="center" wrapText="1"/>
    </xf>
    <xf numFmtId="165" fontId="6" fillId="0" borderId="7" xfId="0" applyNumberFormat="1" applyFont="1" applyFill="1" applyBorder="1" applyAlignment="1"/>
    <xf numFmtId="165" fontId="6" fillId="0" borderId="10" xfId="0" applyNumberFormat="1" applyFont="1" applyFill="1" applyBorder="1" applyAlignment="1"/>
    <xf numFmtId="165" fontId="6" fillId="5" borderId="23" xfId="0" applyNumberFormat="1" applyFont="1" applyFill="1" applyBorder="1" applyAlignment="1">
      <alignment wrapText="1"/>
    </xf>
    <xf numFmtId="165" fontId="6" fillId="4" borderId="25" xfId="0" applyNumberFormat="1" applyFont="1" applyFill="1" applyBorder="1" applyAlignment="1"/>
    <xf numFmtId="165" fontId="6" fillId="4" borderId="10" xfId="0" applyNumberFormat="1" applyFont="1" applyFill="1" applyBorder="1" applyAlignment="1"/>
    <xf numFmtId="165" fontId="6" fillId="4" borderId="26" xfId="0" applyNumberFormat="1" applyFont="1" applyFill="1" applyBorder="1" applyAlignment="1"/>
    <xf numFmtId="49" fontId="5" fillId="0" borderId="37" xfId="2" applyNumberFormat="1" applyFont="1" applyFill="1" applyBorder="1" applyAlignment="1">
      <alignment horizontal="center" vertical="center" wrapText="1"/>
    </xf>
    <xf numFmtId="165" fontId="5" fillId="0" borderId="41" xfId="0" applyNumberFormat="1" applyFont="1" applyFill="1" applyBorder="1" applyAlignment="1"/>
    <xf numFmtId="165" fontId="5" fillId="0" borderId="39" xfId="0" applyNumberFormat="1" applyFont="1" applyFill="1" applyBorder="1" applyAlignment="1"/>
    <xf numFmtId="165" fontId="5" fillId="0" borderId="42" xfId="0" applyNumberFormat="1" applyFont="1" applyFill="1" applyBorder="1" applyAlignment="1"/>
    <xf numFmtId="49" fontId="6" fillId="0" borderId="5" xfId="2" applyNumberFormat="1" applyFont="1" applyFill="1" applyBorder="1" applyAlignment="1">
      <alignment horizontal="center" vertical="center"/>
    </xf>
    <xf numFmtId="165" fontId="17" fillId="0" borderId="43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44" xfId="0" applyFont="1" applyFill="1" applyBorder="1" applyAlignment="1">
      <alignment vertical="center" wrapText="1"/>
    </xf>
    <xf numFmtId="165" fontId="6" fillId="0" borderId="6" xfId="0" applyNumberFormat="1" applyFont="1" applyFill="1" applyBorder="1" applyAlignment="1"/>
    <xf numFmtId="165" fontId="6" fillId="0" borderId="9" xfId="0" applyNumberFormat="1" applyFont="1" applyFill="1" applyBorder="1" applyAlignment="1"/>
    <xf numFmtId="165" fontId="6" fillId="5" borderId="5" xfId="0" applyNumberFormat="1" applyFont="1" applyFill="1" applyBorder="1" applyAlignment="1">
      <alignment wrapText="1"/>
    </xf>
    <xf numFmtId="165" fontId="6" fillId="4" borderId="43" xfId="0" applyNumberFormat="1" applyFont="1" applyFill="1" applyBorder="1" applyAlignment="1"/>
    <xf numFmtId="165" fontId="6" fillId="4" borderId="9" xfId="0" applyNumberFormat="1" applyFont="1" applyFill="1" applyBorder="1" applyAlignment="1"/>
    <xf numFmtId="165" fontId="6" fillId="4" borderId="44" xfId="0" applyNumberFormat="1" applyFont="1" applyFill="1" applyBorder="1" applyAlignment="1"/>
    <xf numFmtId="165" fontId="9" fillId="0" borderId="11" xfId="0" applyNumberFormat="1" applyFont="1" applyFill="1" applyBorder="1" applyAlignment="1">
      <alignment wrapText="1"/>
    </xf>
    <xf numFmtId="165" fontId="6" fillId="0" borderId="8" xfId="0" applyNumberFormat="1" applyFont="1" applyFill="1" applyBorder="1" applyAlignment="1">
      <alignment wrapText="1"/>
    </xf>
    <xf numFmtId="165" fontId="9" fillId="4" borderId="32" xfId="0" applyNumberFormat="1" applyFont="1" applyFill="1" applyBorder="1" applyAlignment="1">
      <alignment wrapText="1"/>
    </xf>
    <xf numFmtId="165" fontId="9" fillId="4" borderId="8" xfId="0" applyNumberFormat="1" applyFont="1" applyFill="1" applyBorder="1" applyAlignment="1">
      <alignment wrapText="1"/>
    </xf>
    <xf numFmtId="165" fontId="9" fillId="4" borderId="33" xfId="0" applyNumberFormat="1" applyFont="1" applyFill="1" applyBorder="1" applyAlignment="1">
      <alignment wrapText="1"/>
    </xf>
    <xf numFmtId="165" fontId="9" fillId="3" borderId="11" xfId="0" applyNumberFormat="1" applyFont="1" applyFill="1" applyBorder="1" applyAlignment="1">
      <alignment wrapText="1"/>
    </xf>
    <xf numFmtId="165" fontId="9" fillId="3" borderId="8" xfId="0" applyNumberFormat="1" applyFont="1" applyFill="1" applyBorder="1" applyAlignment="1">
      <alignment wrapText="1"/>
    </xf>
    <xf numFmtId="165" fontId="9" fillId="3" borderId="31" xfId="0" applyNumberFormat="1" applyFont="1" applyFill="1" applyBorder="1" applyAlignment="1">
      <alignment wrapText="1"/>
    </xf>
    <xf numFmtId="165" fontId="9" fillId="0" borderId="32" xfId="0" applyNumberFormat="1" applyFont="1" applyFill="1" applyBorder="1" applyAlignment="1">
      <alignment wrapText="1"/>
    </xf>
    <xf numFmtId="165" fontId="9" fillId="0" borderId="8" xfId="0" applyNumberFormat="1" applyFont="1" applyFill="1" applyBorder="1" applyAlignment="1">
      <alignment wrapText="1"/>
    </xf>
    <xf numFmtId="165" fontId="17" fillId="0" borderId="25" xfId="0" applyNumberFormat="1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wrapText="1"/>
    </xf>
    <xf numFmtId="165" fontId="6" fillId="0" borderId="23" xfId="0" applyNumberFormat="1" applyFont="1" applyFill="1" applyBorder="1" applyAlignment="1">
      <alignment wrapText="1"/>
    </xf>
    <xf numFmtId="165" fontId="5" fillId="4" borderId="25" xfId="0" applyNumberFormat="1" applyFont="1" applyFill="1" applyBorder="1" applyAlignment="1"/>
    <xf numFmtId="165" fontId="5" fillId="4" borderId="10" xfId="0" applyNumberFormat="1" applyFont="1" applyFill="1" applyBorder="1" applyAlignment="1"/>
    <xf numFmtId="165" fontId="5" fillId="4" borderId="26" xfId="0" applyNumberFormat="1" applyFont="1" applyFill="1" applyBorder="1" applyAlignment="1"/>
    <xf numFmtId="165" fontId="5" fillId="3" borderId="7" xfId="0" applyNumberFormat="1" applyFont="1" applyFill="1" applyBorder="1" applyAlignment="1"/>
    <xf numFmtId="165" fontId="5" fillId="3" borderId="10" xfId="0" applyNumberFormat="1" applyFont="1" applyFill="1" applyBorder="1" applyAlignment="1"/>
    <xf numFmtId="165" fontId="5" fillId="3" borderId="23" xfId="0" applyNumberFormat="1" applyFont="1" applyFill="1" applyBorder="1" applyAlignment="1"/>
    <xf numFmtId="165" fontId="5" fillId="0" borderId="25" xfId="0" applyNumberFormat="1" applyFont="1" applyFill="1" applyBorder="1" applyAlignment="1"/>
    <xf numFmtId="165" fontId="5" fillId="0" borderId="10" xfId="0" applyNumberFormat="1" applyFont="1" applyFill="1" applyBorder="1" applyAlignment="1"/>
    <xf numFmtId="165" fontId="16" fillId="0" borderId="41" xfId="0" applyNumberFormat="1" applyFont="1" applyFill="1" applyBorder="1" applyAlignment="1">
      <alignment wrapText="1"/>
    </xf>
    <xf numFmtId="165" fontId="16" fillId="0" borderId="39" xfId="0" applyNumberFormat="1" applyFont="1" applyFill="1" applyBorder="1" applyAlignment="1">
      <alignment wrapText="1"/>
    </xf>
    <xf numFmtId="165" fontId="16" fillId="0" borderId="42" xfId="0" applyNumberFormat="1" applyFont="1" applyFill="1" applyBorder="1" applyAlignment="1">
      <alignment wrapText="1"/>
    </xf>
    <xf numFmtId="165" fontId="6" fillId="0" borderId="31" xfId="0" applyNumberFormat="1" applyFont="1" applyFill="1" applyBorder="1" applyAlignment="1">
      <alignment wrapText="1"/>
    </xf>
    <xf numFmtId="165" fontId="9" fillId="0" borderId="10" xfId="0" applyNumberFormat="1" applyFont="1" applyFill="1" applyBorder="1" applyAlignment="1">
      <alignment wrapText="1"/>
    </xf>
    <xf numFmtId="165" fontId="9" fillId="4" borderId="25" xfId="0" applyNumberFormat="1" applyFont="1" applyFill="1" applyBorder="1" applyAlignment="1">
      <alignment wrapText="1"/>
    </xf>
    <xf numFmtId="165" fontId="9" fillId="4" borderId="10" xfId="0" applyNumberFormat="1" applyFont="1" applyFill="1" applyBorder="1" applyAlignment="1">
      <alignment wrapText="1"/>
    </xf>
    <xf numFmtId="165" fontId="6" fillId="4" borderId="26" xfId="2" applyNumberFormat="1" applyFont="1" applyFill="1" applyBorder="1" applyAlignment="1">
      <alignment wrapText="1"/>
    </xf>
    <xf numFmtId="165" fontId="6" fillId="3" borderId="7" xfId="2" applyNumberFormat="1" applyFont="1" applyFill="1" applyBorder="1" applyAlignment="1">
      <alignment wrapText="1"/>
    </xf>
    <xf numFmtId="165" fontId="6" fillId="3" borderId="10" xfId="2" applyNumberFormat="1" applyFont="1" applyFill="1" applyBorder="1" applyAlignment="1">
      <alignment wrapText="1"/>
    </xf>
    <xf numFmtId="165" fontId="6" fillId="0" borderId="25" xfId="2" applyNumberFormat="1" applyFont="1" applyFill="1" applyBorder="1" applyAlignment="1">
      <alignment wrapText="1"/>
    </xf>
    <xf numFmtId="165" fontId="6" fillId="0" borderId="10" xfId="2" applyNumberFormat="1" applyFont="1" applyFill="1" applyBorder="1" applyAlignment="1">
      <alignment wrapText="1"/>
    </xf>
    <xf numFmtId="165" fontId="9" fillId="0" borderId="6" xfId="0" applyNumberFormat="1" applyFont="1" applyFill="1" applyBorder="1" applyAlignment="1">
      <alignment wrapText="1"/>
    </xf>
    <xf numFmtId="165" fontId="6" fillId="0" borderId="9" xfId="0" applyNumberFormat="1" applyFont="1" applyFill="1" applyBorder="1" applyAlignment="1">
      <alignment wrapText="1"/>
    </xf>
    <xf numFmtId="165" fontId="6" fillId="0" borderId="5" xfId="0" applyNumberFormat="1" applyFont="1" applyFill="1" applyBorder="1" applyAlignment="1">
      <alignment wrapText="1"/>
    </xf>
    <xf numFmtId="165" fontId="9" fillId="4" borderId="43" xfId="0" applyNumberFormat="1" applyFont="1" applyFill="1" applyBorder="1" applyAlignment="1">
      <alignment wrapText="1"/>
    </xf>
    <xf numFmtId="165" fontId="9" fillId="4" borderId="9" xfId="0" applyNumberFormat="1" applyFont="1" applyFill="1" applyBorder="1" applyAlignment="1">
      <alignment wrapText="1"/>
    </xf>
    <xf numFmtId="165" fontId="9" fillId="4" borderId="44" xfId="0" applyNumberFormat="1" applyFont="1" applyFill="1" applyBorder="1" applyAlignment="1">
      <alignment wrapText="1"/>
    </xf>
    <xf numFmtId="165" fontId="9" fillId="3" borderId="6" xfId="0" applyNumberFormat="1" applyFont="1" applyFill="1" applyBorder="1" applyAlignment="1">
      <alignment wrapText="1"/>
    </xf>
    <xf numFmtId="165" fontId="9" fillId="3" borderId="9" xfId="0" applyNumberFormat="1" applyFont="1" applyFill="1" applyBorder="1" applyAlignment="1">
      <alignment wrapText="1"/>
    </xf>
    <xf numFmtId="165" fontId="9" fillId="3" borderId="5" xfId="0" applyNumberFormat="1" applyFont="1" applyFill="1" applyBorder="1" applyAlignment="1">
      <alignment wrapText="1"/>
    </xf>
    <xf numFmtId="165" fontId="9" fillId="0" borderId="43" xfId="0" applyNumberFormat="1" applyFont="1" applyFill="1" applyBorder="1" applyAlignment="1">
      <alignment wrapText="1"/>
    </xf>
    <xf numFmtId="165" fontId="9" fillId="0" borderId="9" xfId="0" applyNumberFormat="1" applyFont="1" applyFill="1" applyBorder="1" applyAlignment="1">
      <alignment wrapText="1"/>
    </xf>
    <xf numFmtId="165" fontId="6" fillId="4" borderId="33" xfId="2" applyNumberFormat="1" applyFont="1" applyFill="1" applyBorder="1" applyAlignment="1">
      <alignment wrapText="1"/>
    </xf>
    <xf numFmtId="165" fontId="17" fillId="3" borderId="31" xfId="0" applyNumberFormat="1" applyFont="1" applyFill="1" applyBorder="1" applyAlignment="1">
      <alignment wrapText="1"/>
    </xf>
    <xf numFmtId="165" fontId="5" fillId="0" borderId="10" xfId="0" applyNumberFormat="1" applyFont="1" applyFill="1" applyBorder="1" applyAlignment="1">
      <alignment wrapText="1"/>
    </xf>
    <xf numFmtId="165" fontId="16" fillId="4" borderId="25" xfId="0" applyNumberFormat="1" applyFont="1" applyFill="1" applyBorder="1" applyAlignment="1">
      <alignment wrapText="1"/>
    </xf>
    <xf numFmtId="165" fontId="16" fillId="4" borderId="10" xfId="0" applyNumberFormat="1" applyFont="1" applyFill="1" applyBorder="1" applyAlignment="1">
      <alignment wrapText="1"/>
    </xf>
    <xf numFmtId="165" fontId="16" fillId="4" borderId="26" xfId="0" applyNumberFormat="1" applyFont="1" applyFill="1" applyBorder="1" applyAlignment="1">
      <alignment wrapText="1"/>
    </xf>
    <xf numFmtId="165" fontId="16" fillId="3" borderId="7" xfId="0" applyNumberFormat="1" applyFont="1" applyFill="1" applyBorder="1" applyAlignment="1">
      <alignment wrapText="1"/>
    </xf>
    <xf numFmtId="165" fontId="16" fillId="3" borderId="10" xfId="0" applyNumberFormat="1" applyFont="1" applyFill="1" applyBorder="1" applyAlignment="1">
      <alignment wrapText="1"/>
    </xf>
    <xf numFmtId="165" fontId="16" fillId="3" borderId="23" xfId="0" applyNumberFormat="1" applyFont="1" applyFill="1" applyBorder="1" applyAlignment="1">
      <alignment wrapText="1"/>
    </xf>
    <xf numFmtId="165" fontId="16" fillId="0" borderId="25" xfId="0" applyNumberFormat="1" applyFont="1" applyFill="1" applyBorder="1" applyAlignment="1">
      <alignment wrapText="1"/>
    </xf>
    <xf numFmtId="165" fontId="16" fillId="0" borderId="10" xfId="0" applyNumberFormat="1" applyFont="1" applyFill="1" applyBorder="1" applyAlignment="1">
      <alignment wrapText="1"/>
    </xf>
    <xf numFmtId="165" fontId="17" fillId="0" borderId="32" xfId="0" applyNumberFormat="1" applyFont="1" applyFill="1" applyBorder="1" applyAlignment="1">
      <alignment horizontal="left" vertical="center" wrapText="1"/>
    </xf>
    <xf numFmtId="165" fontId="5" fillId="0" borderId="11" xfId="2" applyNumberFormat="1" applyFont="1" applyFill="1" applyBorder="1" applyAlignment="1">
      <alignment wrapText="1"/>
    </xf>
    <xf numFmtId="165" fontId="6" fillId="0" borderId="31" xfId="0" applyNumberFormat="1" applyFont="1" applyFill="1" applyBorder="1" applyAlignment="1"/>
    <xf numFmtId="165" fontId="6" fillId="0" borderId="10" xfId="0" applyNumberFormat="1" applyFont="1" applyFill="1" applyBorder="1" applyAlignment="1">
      <alignment wrapText="1"/>
    </xf>
    <xf numFmtId="165" fontId="6" fillId="4" borderId="10" xfId="0" applyNumberFormat="1" applyFont="1" applyFill="1" applyBorder="1" applyAlignment="1">
      <alignment wrapText="1"/>
    </xf>
    <xf numFmtId="165" fontId="6" fillId="3" borderId="7" xfId="0" applyNumberFormat="1" applyFont="1" applyFill="1" applyBorder="1" applyAlignment="1">
      <alignment wrapText="1"/>
    </xf>
    <xf numFmtId="165" fontId="6" fillId="3" borderId="10" xfId="0" applyNumberFormat="1" applyFont="1" applyFill="1" applyBorder="1" applyAlignment="1">
      <alignment wrapText="1"/>
    </xf>
    <xf numFmtId="165" fontId="6" fillId="3" borderId="23" xfId="0" applyNumberFormat="1" applyFont="1" applyFill="1" applyBorder="1" applyAlignment="1">
      <alignment wrapText="1"/>
    </xf>
    <xf numFmtId="165" fontId="6" fillId="0" borderId="25" xfId="0" applyNumberFormat="1" applyFont="1" applyFill="1" applyBorder="1" applyAlignment="1">
      <alignment wrapText="1"/>
    </xf>
    <xf numFmtId="165" fontId="5" fillId="0" borderId="7" xfId="2" applyNumberFormat="1" applyFont="1" applyFill="1" applyBorder="1" applyAlignment="1">
      <alignment wrapText="1"/>
    </xf>
    <xf numFmtId="165" fontId="5" fillId="0" borderId="10" xfId="2" applyNumberFormat="1" applyFont="1" applyFill="1" applyBorder="1" applyAlignment="1">
      <alignment wrapText="1"/>
    </xf>
    <xf numFmtId="165" fontId="6" fillId="0" borderId="23" xfId="0" applyNumberFormat="1" applyFont="1" applyFill="1" applyBorder="1" applyAlignment="1"/>
    <xf numFmtId="165" fontId="5" fillId="4" borderId="25" xfId="2" applyNumberFormat="1" applyFont="1" applyFill="1" applyBorder="1" applyAlignment="1">
      <alignment wrapText="1"/>
    </xf>
    <xf numFmtId="165" fontId="5" fillId="4" borderId="10" xfId="2" applyNumberFormat="1" applyFont="1" applyFill="1" applyBorder="1" applyAlignment="1">
      <alignment wrapText="1"/>
    </xf>
    <xf numFmtId="165" fontId="5" fillId="4" borderId="26" xfId="2" applyNumberFormat="1" applyFont="1" applyFill="1" applyBorder="1" applyAlignment="1">
      <alignment wrapText="1"/>
    </xf>
    <xf numFmtId="165" fontId="5" fillId="3" borderId="7" xfId="2" applyNumberFormat="1" applyFont="1" applyFill="1" applyBorder="1" applyAlignment="1">
      <alignment wrapText="1"/>
    </xf>
    <xf numFmtId="165" fontId="5" fillId="3" borderId="10" xfId="2" applyNumberFormat="1" applyFont="1" applyFill="1" applyBorder="1" applyAlignment="1">
      <alignment wrapText="1"/>
    </xf>
    <xf numFmtId="165" fontId="5" fillId="3" borderId="23" xfId="2" applyNumberFormat="1" applyFont="1" applyFill="1" applyBorder="1" applyAlignment="1">
      <alignment wrapText="1"/>
    </xf>
    <xf numFmtId="165" fontId="5" fillId="0" borderId="25" xfId="2" applyNumberFormat="1" applyFont="1" applyFill="1" applyBorder="1" applyAlignment="1">
      <alignment wrapText="1"/>
    </xf>
    <xf numFmtId="165" fontId="6" fillId="4" borderId="8" xfId="0" applyNumberFormat="1" applyFont="1" applyFill="1" applyBorder="1" applyAlignment="1">
      <alignment wrapText="1"/>
    </xf>
    <xf numFmtId="165" fontId="6" fillId="3" borderId="8" xfId="0" applyNumberFormat="1" applyFont="1" applyFill="1" applyBorder="1" applyAlignment="1">
      <alignment wrapText="1"/>
    </xf>
    <xf numFmtId="165" fontId="8" fillId="3" borderId="31" xfId="0" applyNumberFormat="1" applyFont="1" applyFill="1" applyBorder="1" applyAlignment="1">
      <alignment wrapText="1"/>
    </xf>
    <xf numFmtId="165" fontId="5" fillId="0" borderId="23" xfId="2" applyNumberFormat="1" applyFont="1" applyFill="1" applyBorder="1" applyAlignment="1">
      <alignment wrapText="1"/>
    </xf>
    <xf numFmtId="165" fontId="9" fillId="3" borderId="7" xfId="0" applyNumberFormat="1" applyFont="1" applyFill="1" applyBorder="1" applyAlignment="1">
      <alignment wrapText="1"/>
    </xf>
    <xf numFmtId="165" fontId="8" fillId="3" borderId="23" xfId="0" applyNumberFormat="1" applyFont="1" applyFill="1" applyBorder="1" applyAlignment="1">
      <alignment wrapText="1"/>
    </xf>
    <xf numFmtId="165" fontId="9" fillId="0" borderId="25" xfId="0" applyNumberFormat="1" applyFont="1" applyFill="1" applyBorder="1" applyAlignment="1">
      <alignment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5" fontId="5" fillId="0" borderId="41" xfId="2" applyNumberFormat="1" applyFont="1" applyFill="1" applyBorder="1" applyAlignment="1">
      <alignment wrapText="1"/>
    </xf>
    <xf numFmtId="165" fontId="5" fillId="0" borderId="39" xfId="2" applyNumberFormat="1" applyFont="1" applyFill="1" applyBorder="1" applyAlignment="1">
      <alignment wrapText="1"/>
    </xf>
    <xf numFmtId="165" fontId="5" fillId="0" borderId="42" xfId="2" applyNumberFormat="1" applyFont="1" applyFill="1" applyBorder="1" applyAlignment="1">
      <alignment wrapText="1"/>
    </xf>
    <xf numFmtId="49" fontId="5" fillId="0" borderId="47" xfId="2" applyNumberFormat="1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vertical="center" wrapText="1"/>
    </xf>
    <xf numFmtId="49" fontId="8" fillId="0" borderId="49" xfId="2" applyNumberFormat="1" applyFont="1" applyFill="1" applyBorder="1" applyAlignment="1">
      <alignment vertical="center" wrapText="1"/>
    </xf>
    <xf numFmtId="49" fontId="8" fillId="0" borderId="50" xfId="2" applyNumberFormat="1" applyFont="1" applyFill="1" applyBorder="1" applyAlignment="1">
      <alignment vertical="center" wrapText="1"/>
    </xf>
    <xf numFmtId="165" fontId="9" fillId="0" borderId="51" xfId="0" applyNumberFormat="1" applyFont="1" applyFill="1" applyBorder="1" applyAlignment="1">
      <alignment wrapText="1"/>
    </xf>
    <xf numFmtId="165" fontId="6" fillId="0" borderId="49" xfId="0" applyNumberFormat="1" applyFont="1" applyFill="1" applyBorder="1" applyAlignment="1">
      <alignment wrapText="1"/>
    </xf>
    <xf numFmtId="165" fontId="6" fillId="0" borderId="52" xfId="7" applyNumberFormat="1" applyFont="1" applyFill="1" applyBorder="1" applyAlignment="1"/>
    <xf numFmtId="165" fontId="9" fillId="4" borderId="48" xfId="0" applyNumberFormat="1" applyFont="1" applyFill="1" applyBorder="1" applyAlignment="1">
      <alignment wrapText="1"/>
    </xf>
    <xf numFmtId="165" fontId="6" fillId="4" borderId="49" xfId="0" applyNumberFormat="1" applyFont="1" applyFill="1" applyBorder="1" applyAlignment="1">
      <alignment wrapText="1"/>
    </xf>
    <xf numFmtId="165" fontId="6" fillId="4" borderId="50" xfId="2" applyNumberFormat="1" applyFont="1" applyFill="1" applyBorder="1" applyAlignment="1">
      <alignment wrapText="1"/>
    </xf>
    <xf numFmtId="165" fontId="6" fillId="3" borderId="51" xfId="0" applyNumberFormat="1" applyFont="1" applyFill="1" applyBorder="1" applyAlignment="1">
      <alignment wrapText="1"/>
    </xf>
    <xf numFmtId="165" fontId="6" fillId="3" borderId="49" xfId="0" applyNumberFormat="1" applyFont="1" applyFill="1" applyBorder="1" applyAlignment="1">
      <alignment wrapText="1"/>
    </xf>
    <xf numFmtId="165" fontId="6" fillId="3" borderId="52" xfId="0" applyNumberFormat="1" applyFont="1" applyFill="1" applyBorder="1" applyAlignment="1">
      <alignment wrapText="1"/>
    </xf>
    <xf numFmtId="165" fontId="6" fillId="0" borderId="48" xfId="0" applyNumberFormat="1" applyFont="1" applyFill="1" applyBorder="1" applyAlignment="1">
      <alignment wrapText="1"/>
    </xf>
    <xf numFmtId="165" fontId="11" fillId="4" borderId="0" xfId="0" applyNumberFormat="1" applyFont="1" applyFill="1"/>
    <xf numFmtId="166" fontId="5" fillId="0" borderId="40" xfId="6" applyNumberFormat="1" applyFont="1" applyFill="1" applyBorder="1" applyAlignment="1">
      <alignment wrapText="1"/>
    </xf>
    <xf numFmtId="165" fontId="8" fillId="3" borderId="6" xfId="0" applyNumberFormat="1" applyFont="1" applyFill="1" applyBorder="1" applyAlignment="1"/>
    <xf numFmtId="165" fontId="8" fillId="3" borderId="9" xfId="0" applyNumberFormat="1" applyFont="1" applyFill="1" applyBorder="1" applyAlignment="1"/>
    <xf numFmtId="165" fontId="8" fillId="3" borderId="5" xfId="0" applyNumberFormat="1" applyFont="1" applyFill="1" applyBorder="1" applyAlignment="1"/>
    <xf numFmtId="165" fontId="8" fillId="0" borderId="43" xfId="0" applyNumberFormat="1" applyFont="1" applyFill="1" applyBorder="1" applyAlignment="1"/>
    <xf numFmtId="165" fontId="8" fillId="0" borderId="9" xfId="0" applyNumberFormat="1" applyFont="1" applyFill="1" applyBorder="1" applyAlignment="1"/>
    <xf numFmtId="165" fontId="7" fillId="0" borderId="42" xfId="0" applyNumberFormat="1" applyFont="1" applyFill="1" applyBorder="1" applyAlignment="1"/>
    <xf numFmtId="165" fontId="8" fillId="3" borderId="7" xfId="0" applyNumberFormat="1" applyFont="1" applyFill="1" applyBorder="1" applyAlignment="1"/>
    <xf numFmtId="165" fontId="8" fillId="3" borderId="10" xfId="0" applyNumberFormat="1" applyFont="1" applyFill="1" applyBorder="1" applyAlignment="1"/>
    <xf numFmtId="165" fontId="8" fillId="3" borderId="23" xfId="0" applyNumberFormat="1" applyFont="1" applyFill="1" applyBorder="1" applyAlignment="1"/>
    <xf numFmtId="165" fontId="8" fillId="0" borderId="25" xfId="0" applyNumberFormat="1" applyFont="1" applyFill="1" applyBorder="1" applyAlignment="1"/>
    <xf numFmtId="165" fontId="8" fillId="0" borderId="10" xfId="0" applyNumberFormat="1" applyFont="1" applyFill="1" applyBorder="1" applyAlignment="1"/>
    <xf numFmtId="165" fontId="6" fillId="0" borderId="52" xfId="0" applyNumberFormat="1" applyFont="1" applyFill="1" applyBorder="1" applyAlignment="1">
      <alignment wrapText="1"/>
    </xf>
    <xf numFmtId="165" fontId="9" fillId="0" borderId="31" xfId="0" applyNumberFormat="1" applyFont="1" applyFill="1" applyBorder="1" applyAlignment="1">
      <alignment wrapText="1"/>
    </xf>
    <xf numFmtId="165" fontId="16" fillId="0" borderId="23" xfId="0" applyNumberFormat="1" applyFont="1" applyFill="1" applyBorder="1" applyAlignment="1">
      <alignment wrapText="1"/>
    </xf>
    <xf numFmtId="165" fontId="9" fillId="0" borderId="5" xfId="0" applyNumberFormat="1" applyFont="1" applyFill="1" applyBorder="1" applyAlignment="1">
      <alignment wrapText="1"/>
    </xf>
    <xf numFmtId="165" fontId="17" fillId="0" borderId="23" xfId="0" applyNumberFormat="1" applyFont="1" applyFill="1" applyBorder="1" applyAlignment="1">
      <alignment wrapText="1"/>
    </xf>
    <xf numFmtId="165" fontId="5" fillId="0" borderId="23" xfId="0" applyNumberFormat="1" applyFont="1" applyFill="1" applyBorder="1" applyAlignment="1"/>
    <xf numFmtId="165" fontId="8" fillId="0" borderId="5" xfId="0" applyNumberFormat="1" applyFont="1" applyFill="1" applyBorder="1" applyAlignment="1"/>
    <xf numFmtId="165" fontId="8" fillId="0" borderId="23" xfId="0" applyNumberFormat="1" applyFont="1" applyFill="1" applyBorder="1" applyAlignment="1"/>
    <xf numFmtId="166" fontId="5" fillId="0" borderId="38" xfId="6" applyNumberFormat="1" applyFont="1" applyFill="1" applyBorder="1" applyAlignment="1">
      <alignment wrapText="1"/>
    </xf>
    <xf numFmtId="166" fontId="6" fillId="0" borderId="25" xfId="6" applyNumberFormat="1" applyFont="1" applyFill="1" applyBorder="1" applyAlignment="1">
      <alignment wrapText="1"/>
    </xf>
    <xf numFmtId="166" fontId="6" fillId="0" borderId="26" xfId="6" applyNumberFormat="1" applyFont="1" applyFill="1" applyBorder="1" applyAlignment="1">
      <alignment wrapText="1"/>
    </xf>
    <xf numFmtId="166" fontId="6" fillId="0" borderId="43" xfId="6" applyNumberFormat="1" applyFont="1" applyFill="1" applyBorder="1" applyAlignment="1">
      <alignment wrapText="1"/>
    </xf>
    <xf numFmtId="166" fontId="6" fillId="0" borderId="44" xfId="6" applyNumberFormat="1" applyFont="1" applyFill="1" applyBorder="1" applyAlignment="1">
      <alignment wrapText="1"/>
    </xf>
    <xf numFmtId="166" fontId="6" fillId="0" borderId="27" xfId="2" applyNumberFormat="1" applyFont="1" applyFill="1" applyBorder="1" applyAlignment="1">
      <alignment wrapText="1"/>
    </xf>
    <xf numFmtId="166" fontId="6" fillId="0" borderId="28" xfId="2" applyNumberFormat="1" applyFont="1" applyFill="1" applyBorder="1" applyAlignment="1">
      <alignment wrapText="1"/>
    </xf>
    <xf numFmtId="166" fontId="6" fillId="0" borderId="27" xfId="6" applyNumberFormat="1" applyFont="1" applyFill="1" applyBorder="1" applyAlignment="1">
      <alignment wrapText="1"/>
    </xf>
    <xf numFmtId="166" fontId="6" fillId="0" borderId="28" xfId="6" applyNumberFormat="1" applyFont="1" applyFill="1" applyBorder="1" applyAlignment="1">
      <alignment wrapText="1"/>
    </xf>
    <xf numFmtId="166" fontId="6" fillId="0" borderId="25" xfId="2" applyNumberFormat="1" applyFont="1" applyFill="1" applyBorder="1" applyAlignment="1">
      <alignment wrapText="1"/>
    </xf>
    <xf numFmtId="166" fontId="6" fillId="0" borderId="26" xfId="2" applyNumberFormat="1" applyFont="1" applyFill="1" applyBorder="1" applyAlignment="1">
      <alignment wrapText="1"/>
    </xf>
    <xf numFmtId="166" fontId="5" fillId="0" borderId="25" xfId="6" applyNumberFormat="1" applyFont="1" applyFill="1" applyBorder="1" applyAlignment="1">
      <alignment wrapText="1"/>
    </xf>
    <xf numFmtId="166" fontId="5" fillId="0" borderId="26" xfId="6" applyNumberFormat="1" applyFont="1" applyFill="1" applyBorder="1" applyAlignment="1">
      <alignment wrapText="1"/>
    </xf>
    <xf numFmtId="166" fontId="6" fillId="0" borderId="43" xfId="2" applyNumberFormat="1" applyFont="1" applyFill="1" applyBorder="1" applyAlignment="1">
      <alignment wrapText="1"/>
    </xf>
    <xf numFmtId="166" fontId="6" fillId="0" borderId="44" xfId="2" applyNumberFormat="1" applyFont="1" applyFill="1" applyBorder="1" applyAlignment="1">
      <alignment wrapText="1"/>
    </xf>
    <xf numFmtId="166" fontId="5" fillId="0" borderId="27" xfId="6" applyNumberFormat="1" applyFont="1" applyFill="1" applyBorder="1" applyAlignment="1">
      <alignment wrapText="1"/>
    </xf>
    <xf numFmtId="166" fontId="5" fillId="0" borderId="28" xfId="6" applyNumberFormat="1" applyFont="1" applyFill="1" applyBorder="1" applyAlignment="1">
      <alignment wrapText="1"/>
    </xf>
    <xf numFmtId="166" fontId="6" fillId="0" borderId="32" xfId="2" applyNumberFormat="1" applyFont="1" applyFill="1" applyBorder="1" applyAlignment="1">
      <alignment wrapText="1"/>
    </xf>
    <xf numFmtId="166" fontId="6" fillId="0" borderId="33" xfId="2" applyNumberFormat="1" applyFont="1" applyFill="1" applyBorder="1" applyAlignment="1">
      <alignment wrapText="1"/>
    </xf>
    <xf numFmtId="166" fontId="18" fillId="0" borderId="27" xfId="0" applyNumberFormat="1" applyFont="1" applyFill="1" applyBorder="1" applyAlignment="1"/>
    <xf numFmtId="166" fontId="18" fillId="0" borderId="28" xfId="0" applyNumberFormat="1" applyFont="1" applyFill="1" applyBorder="1" applyAlignment="1"/>
    <xf numFmtId="166" fontId="18" fillId="0" borderId="32" xfId="0" applyNumberFormat="1" applyFont="1" applyFill="1" applyBorder="1" applyAlignment="1"/>
    <xf numFmtId="166" fontId="18" fillId="0" borderId="33" xfId="0" applyNumberFormat="1" applyFont="1" applyFill="1" applyBorder="1" applyAlignment="1"/>
    <xf numFmtId="166" fontId="18" fillId="0" borderId="25" xfId="0" applyNumberFormat="1" applyFont="1" applyFill="1" applyBorder="1" applyAlignment="1"/>
    <xf numFmtId="166" fontId="18" fillId="0" borderId="26" xfId="0" applyNumberFormat="1" applyFont="1" applyFill="1" applyBorder="1" applyAlignment="1"/>
    <xf numFmtId="166" fontId="8" fillId="0" borderId="43" xfId="0" applyNumberFormat="1" applyFont="1" applyFill="1" applyBorder="1" applyAlignment="1"/>
    <xf numFmtId="166" fontId="8" fillId="0" borderId="44" xfId="0" applyNumberFormat="1" applyFont="1" applyFill="1" applyBorder="1" applyAlignment="1"/>
    <xf numFmtId="166" fontId="7" fillId="0" borderId="38" xfId="0" applyNumberFormat="1" applyFont="1" applyFill="1" applyBorder="1" applyAlignment="1"/>
    <xf numFmtId="166" fontId="7" fillId="0" borderId="40" xfId="0" applyNumberFormat="1" applyFont="1" applyFill="1" applyBorder="1" applyAlignment="1"/>
    <xf numFmtId="166" fontId="7" fillId="0" borderId="18" xfId="0" applyNumberFormat="1" applyFont="1" applyFill="1" applyBorder="1"/>
    <xf numFmtId="166" fontId="7" fillId="0" borderId="20" xfId="0" applyNumberFormat="1" applyFont="1" applyFill="1" applyBorder="1"/>
    <xf numFmtId="165" fontId="5" fillId="0" borderId="18" xfId="0" applyNumberFormat="1" applyFont="1" applyFill="1" applyBorder="1" applyAlignment="1"/>
    <xf numFmtId="165" fontId="5" fillId="0" borderId="19" xfId="0" applyNumberFormat="1" applyFont="1" applyFill="1" applyBorder="1" applyAlignment="1"/>
    <xf numFmtId="165" fontId="5" fillId="0" borderId="20" xfId="0" applyNumberFormat="1" applyFont="1" applyFill="1" applyBorder="1" applyAlignment="1"/>
    <xf numFmtId="165" fontId="5" fillId="0" borderId="29" xfId="0" applyNumberFormat="1" applyFont="1" applyFill="1" applyBorder="1" applyAlignment="1"/>
    <xf numFmtId="166" fontId="5" fillId="0" borderId="38" xfId="2" applyNumberFormat="1" applyFont="1" applyFill="1" applyBorder="1" applyAlignment="1">
      <alignment wrapText="1"/>
    </xf>
    <xf numFmtId="166" fontId="5" fillId="0" borderId="40" xfId="2" applyNumberFormat="1" applyFont="1" applyFill="1" applyBorder="1" applyAlignment="1">
      <alignment wrapText="1"/>
    </xf>
    <xf numFmtId="166" fontId="5" fillId="0" borderId="34" xfId="6" applyNumberFormat="1" applyFont="1" applyFill="1" applyBorder="1" applyAlignment="1">
      <alignment wrapText="1"/>
    </xf>
    <xf numFmtId="166" fontId="5" fillId="0" borderId="36" xfId="6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5" fontId="15" fillId="0" borderId="0" xfId="0" applyNumberFormat="1" applyFont="1" applyFill="1"/>
    <xf numFmtId="0" fontId="16" fillId="0" borderId="38" xfId="0" applyFont="1" applyFill="1" applyBorder="1" applyAlignment="1">
      <alignment vertical="center" wrapText="1"/>
    </xf>
    <xf numFmtId="0" fontId="16" fillId="0" borderId="39" xfId="0" applyFont="1" applyFill="1" applyBorder="1" applyAlignment="1">
      <alignment vertical="center" wrapText="1"/>
    </xf>
    <xf numFmtId="0" fontId="16" fillId="0" borderId="40" xfId="0" applyFont="1" applyFill="1" applyBorder="1" applyAlignment="1">
      <alignment vertical="center" wrapText="1"/>
    </xf>
    <xf numFmtId="0" fontId="16" fillId="0" borderId="37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0"/>
  <sheetViews>
    <sheetView tabSelected="1" view="pageBreakPreview" zoomScale="65" zoomScaleNormal="70" zoomScaleSheetLayoutView="65" workbookViewId="0">
      <pane xSplit="4" ySplit="5" topLeftCell="E75" activePane="bottomRight" state="frozen"/>
      <selection pane="topRight"/>
      <selection pane="bottomLeft"/>
      <selection pane="bottomRight" activeCell="F90" sqref="F90"/>
    </sheetView>
  </sheetViews>
  <sheetFormatPr defaultRowHeight="15.75" x14ac:dyDescent="0.25"/>
  <cols>
    <col min="1" max="1" width="7.5703125" style="2" customWidth="1"/>
    <col min="2" max="2" width="41.85546875" style="2" customWidth="1"/>
    <col min="3" max="3" width="27.28515625" style="2" customWidth="1"/>
    <col min="4" max="4" width="23.5703125" style="2" customWidth="1"/>
    <col min="5" max="7" width="16.85546875" style="2" customWidth="1"/>
    <col min="8" max="10" width="16.85546875" style="12" customWidth="1"/>
    <col min="11" max="11" width="14.85546875" style="13" customWidth="1"/>
    <col min="12" max="12" width="15.28515625" style="13" customWidth="1"/>
    <col min="13" max="13" width="16.42578125" style="13" customWidth="1"/>
    <col min="14" max="14" width="16" style="7" customWidth="1"/>
    <col min="15" max="15" width="15.140625" style="7" customWidth="1"/>
    <col min="16" max="16" width="14.85546875" style="7" customWidth="1"/>
    <col min="17" max="17" width="26" style="7" customWidth="1"/>
    <col min="18" max="18" width="26.140625" style="7" customWidth="1"/>
    <col min="19" max="16384" width="9.140625" style="2"/>
  </cols>
  <sheetData>
    <row r="1" spans="1:18" ht="32.25" customHeight="1" x14ac:dyDescent="0.25">
      <c r="A1" s="284" t="s">
        <v>84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2" spans="1:18" ht="32.25" customHeight="1" thickBot="1" x14ac:dyDescent="0.3">
      <c r="A2" s="285" t="s">
        <v>85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7"/>
    </row>
    <row r="3" spans="1:18" s="6" customFormat="1" ht="27" customHeight="1" x14ac:dyDescent="0.25">
      <c r="A3" s="288" t="s">
        <v>8</v>
      </c>
      <c r="B3" s="290" t="s">
        <v>6</v>
      </c>
      <c r="C3" s="292" t="s">
        <v>2</v>
      </c>
      <c r="D3" s="294" t="s">
        <v>7</v>
      </c>
      <c r="E3" s="300" t="s">
        <v>86</v>
      </c>
      <c r="F3" s="300"/>
      <c r="G3" s="300"/>
      <c r="H3" s="297" t="s">
        <v>87</v>
      </c>
      <c r="I3" s="298"/>
      <c r="J3" s="299"/>
      <c r="K3" s="301" t="s">
        <v>3</v>
      </c>
      <c r="L3" s="302"/>
      <c r="M3" s="303"/>
      <c r="N3" s="290" t="s">
        <v>4</v>
      </c>
      <c r="O3" s="292"/>
      <c r="P3" s="296"/>
      <c r="Q3" s="290" t="s">
        <v>52</v>
      </c>
      <c r="R3" s="294" t="s">
        <v>53</v>
      </c>
    </row>
    <row r="4" spans="1:18" s="6" customFormat="1" ht="66.75" customHeight="1" thickBot="1" x14ac:dyDescent="0.3">
      <c r="A4" s="289"/>
      <c r="B4" s="291"/>
      <c r="C4" s="293"/>
      <c r="D4" s="295"/>
      <c r="E4" s="31" t="s">
        <v>0</v>
      </c>
      <c r="F4" s="27" t="s">
        <v>5</v>
      </c>
      <c r="G4" s="41" t="s">
        <v>160</v>
      </c>
      <c r="H4" s="48" t="s">
        <v>0</v>
      </c>
      <c r="I4" s="28" t="s">
        <v>5</v>
      </c>
      <c r="J4" s="49" t="str">
        <f>G4</f>
        <v>районный бюджет</v>
      </c>
      <c r="K4" s="47" t="s">
        <v>0</v>
      </c>
      <c r="L4" s="29" t="s">
        <v>5</v>
      </c>
      <c r="M4" s="55" t="str">
        <f>J4</f>
        <v>районный бюджет</v>
      </c>
      <c r="N4" s="64" t="s">
        <v>0</v>
      </c>
      <c r="O4" s="27" t="s">
        <v>5</v>
      </c>
      <c r="P4" s="41" t="str">
        <f>M4</f>
        <v>районный бюджет</v>
      </c>
      <c r="Q4" s="291"/>
      <c r="R4" s="295"/>
    </row>
    <row r="5" spans="1:18" s="6" customFormat="1" ht="17.25" thickBot="1" x14ac:dyDescent="0.3">
      <c r="A5" s="10">
        <v>1</v>
      </c>
      <c r="B5" s="178">
        <v>2</v>
      </c>
      <c r="C5" s="179">
        <v>3</v>
      </c>
      <c r="D5" s="180">
        <v>4</v>
      </c>
      <c r="E5" s="11">
        <v>5</v>
      </c>
      <c r="F5" s="179">
        <v>6</v>
      </c>
      <c r="G5" s="10">
        <v>7</v>
      </c>
      <c r="H5" s="181">
        <v>8</v>
      </c>
      <c r="I5" s="182">
        <v>9</v>
      </c>
      <c r="J5" s="183">
        <v>10</v>
      </c>
      <c r="K5" s="184">
        <v>11</v>
      </c>
      <c r="L5" s="185">
        <v>12</v>
      </c>
      <c r="M5" s="186">
        <v>13</v>
      </c>
      <c r="N5" s="178">
        <v>14</v>
      </c>
      <c r="O5" s="179">
        <v>15</v>
      </c>
      <c r="P5" s="10">
        <v>16</v>
      </c>
      <c r="Q5" s="178">
        <v>17</v>
      </c>
      <c r="R5" s="180">
        <v>18</v>
      </c>
    </row>
    <row r="6" spans="1:18" s="6" customFormat="1" ht="29.25" customHeight="1" thickBot="1" x14ac:dyDescent="0.3">
      <c r="A6" s="81" t="s">
        <v>54</v>
      </c>
      <c r="B6" s="278" t="s">
        <v>88</v>
      </c>
      <c r="C6" s="279"/>
      <c r="D6" s="280"/>
      <c r="E6" s="187">
        <f>E7+E9+E19</f>
        <v>128974.7</v>
      </c>
      <c r="F6" s="188">
        <f t="shared" ref="F6:G6" si="0">F7+F9+F19</f>
        <v>0</v>
      </c>
      <c r="G6" s="189">
        <f t="shared" si="0"/>
        <v>128974.7</v>
      </c>
      <c r="H6" s="189">
        <f t="shared" ref="H6" si="1">H7+H9+H19</f>
        <v>20238</v>
      </c>
      <c r="I6" s="189">
        <f t="shared" ref="I6" si="2">I7+I9+I19</f>
        <v>0</v>
      </c>
      <c r="J6" s="189">
        <f t="shared" ref="J6" si="3">J7+J9+J19</f>
        <v>20238</v>
      </c>
      <c r="K6" s="189">
        <f t="shared" ref="K6" si="4">K7+K9+K19</f>
        <v>20030.8</v>
      </c>
      <c r="L6" s="189">
        <f t="shared" ref="L6" si="5">L7+L9+L19</f>
        <v>0</v>
      </c>
      <c r="M6" s="189">
        <f t="shared" ref="M6" si="6">M7+M9+M19</f>
        <v>20030.8</v>
      </c>
      <c r="N6" s="189">
        <f t="shared" ref="N6" si="7">N7+N9+N19</f>
        <v>20030.8</v>
      </c>
      <c r="O6" s="189">
        <f t="shared" ref="O6" si="8">O7+O9+O19</f>
        <v>0</v>
      </c>
      <c r="P6" s="189">
        <f t="shared" ref="P6" si="9">P7+P9+P19</f>
        <v>20030.8</v>
      </c>
      <c r="Q6" s="225">
        <f>K6/H6</f>
        <v>0.9897618341733373</v>
      </c>
      <c r="R6" s="205">
        <f>N6/H6</f>
        <v>0.9897618341733373</v>
      </c>
    </row>
    <row r="7" spans="1:18" s="6" customFormat="1" ht="37.5" customHeight="1" thickBot="1" x14ac:dyDescent="0.3">
      <c r="A7" s="81" t="s">
        <v>82</v>
      </c>
      <c r="B7" s="278" t="s">
        <v>29</v>
      </c>
      <c r="C7" s="279"/>
      <c r="D7" s="280"/>
      <c r="E7" s="118">
        <f>F7+G7</f>
        <v>66427</v>
      </c>
      <c r="F7" s="119">
        <v>0</v>
      </c>
      <c r="G7" s="189">
        <f t="shared" ref="G7:P7" si="10">G8</f>
        <v>66427</v>
      </c>
      <c r="H7" s="189">
        <f t="shared" si="10"/>
        <v>7535.9</v>
      </c>
      <c r="I7" s="189">
        <f t="shared" si="10"/>
        <v>0</v>
      </c>
      <c r="J7" s="189">
        <f t="shared" si="10"/>
        <v>7535.9</v>
      </c>
      <c r="K7" s="189">
        <f t="shared" si="10"/>
        <v>7535.8</v>
      </c>
      <c r="L7" s="189">
        <f t="shared" si="10"/>
        <v>0</v>
      </c>
      <c r="M7" s="189">
        <f t="shared" si="10"/>
        <v>7535.8</v>
      </c>
      <c r="N7" s="189">
        <f t="shared" si="10"/>
        <v>7535.8</v>
      </c>
      <c r="O7" s="189">
        <f t="shared" si="10"/>
        <v>0</v>
      </c>
      <c r="P7" s="189">
        <f t="shared" si="10"/>
        <v>7535.8</v>
      </c>
      <c r="Q7" s="225">
        <f>K7/H7</f>
        <v>0.99998673018484863</v>
      </c>
      <c r="R7" s="205">
        <f>N7/H7</f>
        <v>0.99998673018484863</v>
      </c>
    </row>
    <row r="8" spans="1:18" s="6" customFormat="1" ht="79.5" customHeight="1" thickBot="1" x14ac:dyDescent="0.3">
      <c r="A8" s="190" t="s">
        <v>89</v>
      </c>
      <c r="B8" s="191" t="s">
        <v>30</v>
      </c>
      <c r="C8" s="192" t="s">
        <v>23</v>
      </c>
      <c r="D8" s="193" t="s">
        <v>31</v>
      </c>
      <c r="E8" s="194">
        <f>G8+F8</f>
        <v>66427</v>
      </c>
      <c r="F8" s="195">
        <v>0</v>
      </c>
      <c r="G8" s="196">
        <f>60044.4+6382.6</f>
        <v>66427</v>
      </c>
      <c r="H8" s="197">
        <f>I8+J8</f>
        <v>7535.9</v>
      </c>
      <c r="I8" s="198">
        <v>0</v>
      </c>
      <c r="J8" s="199">
        <f>6487.7+1048.2</f>
        <v>7535.9</v>
      </c>
      <c r="K8" s="200">
        <f>L8+M8</f>
        <v>7535.8</v>
      </c>
      <c r="L8" s="201">
        <v>0</v>
      </c>
      <c r="M8" s="202">
        <f>6487.6+1048.2</f>
        <v>7535.8</v>
      </c>
      <c r="N8" s="203">
        <f>O8+P8</f>
        <v>7535.8</v>
      </c>
      <c r="O8" s="195"/>
      <c r="P8" s="217">
        <f>M8</f>
        <v>7535.8</v>
      </c>
      <c r="Q8" s="225">
        <f>K8/H8</f>
        <v>0.99998673018484863</v>
      </c>
      <c r="R8" s="205">
        <f t="shared" ref="R8" si="11">N8/H8</f>
        <v>0.99998673018484863</v>
      </c>
    </row>
    <row r="9" spans="1:18" s="6" customFormat="1" ht="74.25" customHeight="1" thickBot="1" x14ac:dyDescent="0.3">
      <c r="A9" s="81" t="s">
        <v>90</v>
      </c>
      <c r="B9" s="278" t="s">
        <v>60</v>
      </c>
      <c r="C9" s="279"/>
      <c r="D9" s="280"/>
      <c r="E9" s="118">
        <f>SUM(E10:E18)</f>
        <v>62292.800000000003</v>
      </c>
      <c r="F9" s="119">
        <f t="shared" ref="F9:G9" si="12">SUM(F10:F18)</f>
        <v>0</v>
      </c>
      <c r="G9" s="120">
        <f t="shared" si="12"/>
        <v>62292.800000000003</v>
      </c>
      <c r="H9" s="120">
        <f t="shared" ref="H9" si="13">SUM(H10:H18)</f>
        <v>12702.099999999999</v>
      </c>
      <c r="I9" s="120">
        <f t="shared" ref="I9" si="14">SUM(I10:I18)</f>
        <v>0</v>
      </c>
      <c r="J9" s="120">
        <f t="shared" ref="J9" si="15">SUM(J10:J18)</f>
        <v>12702.099999999999</v>
      </c>
      <c r="K9" s="120">
        <f t="shared" ref="K9" si="16">SUM(K10:K18)</f>
        <v>12494.999999999998</v>
      </c>
      <c r="L9" s="120">
        <f t="shared" ref="L9" si="17">SUM(L10:L18)</f>
        <v>0</v>
      </c>
      <c r="M9" s="120">
        <f t="shared" ref="M9" si="18">SUM(M10:M18)</f>
        <v>12494.999999999998</v>
      </c>
      <c r="N9" s="120">
        <f t="shared" ref="N9" si="19">SUM(N10:N18)</f>
        <v>12494.999999999998</v>
      </c>
      <c r="O9" s="120">
        <f t="shared" ref="O9" si="20">SUM(O10:O18)</f>
        <v>0</v>
      </c>
      <c r="P9" s="120">
        <f t="shared" ref="P9" si="21">SUM(P10:P18)</f>
        <v>12494.999999999998</v>
      </c>
      <c r="Q9" s="225">
        <f>K9/H9</f>
        <v>0.98369560938742406</v>
      </c>
      <c r="R9" s="205">
        <f>N9/H9</f>
        <v>0.98369560938742406</v>
      </c>
    </row>
    <row r="10" spans="1:18" s="6" customFormat="1" ht="33" x14ac:dyDescent="0.25">
      <c r="A10" s="71" t="s">
        <v>91</v>
      </c>
      <c r="B10" s="40" t="s">
        <v>10</v>
      </c>
      <c r="C10" s="106" t="s">
        <v>23</v>
      </c>
      <c r="D10" s="107" t="s">
        <v>9</v>
      </c>
      <c r="E10" s="108">
        <f>G10</f>
        <v>7152.8</v>
      </c>
      <c r="F10" s="155">
        <v>0</v>
      </c>
      <c r="G10" s="163">
        <v>7152.8</v>
      </c>
      <c r="H10" s="123">
        <f>I10+J10</f>
        <v>2376.6999999999998</v>
      </c>
      <c r="I10" s="156">
        <v>0</v>
      </c>
      <c r="J10" s="125">
        <v>2376.6999999999998</v>
      </c>
      <c r="K10" s="175">
        <f>L10+M10</f>
        <v>2376.6999999999998</v>
      </c>
      <c r="L10" s="158">
        <v>0</v>
      </c>
      <c r="M10" s="176">
        <v>2376.6999999999998</v>
      </c>
      <c r="N10" s="177">
        <f>O10+P10</f>
        <v>2376.6999999999998</v>
      </c>
      <c r="O10" s="155">
        <v>0</v>
      </c>
      <c r="P10" s="109">
        <f>M10</f>
        <v>2376.6999999999998</v>
      </c>
      <c r="Q10" s="226">
        <f>K10/H10</f>
        <v>1</v>
      </c>
      <c r="R10" s="227">
        <f>N10/H10</f>
        <v>1</v>
      </c>
    </row>
    <row r="11" spans="1:18" s="6" customFormat="1" ht="33" x14ac:dyDescent="0.25">
      <c r="A11" s="30" t="s">
        <v>92</v>
      </c>
      <c r="B11" s="38" t="s">
        <v>32</v>
      </c>
      <c r="C11" s="14" t="s">
        <v>23</v>
      </c>
      <c r="D11" s="37" t="s">
        <v>9</v>
      </c>
      <c r="E11" s="33">
        <f t="shared" ref="E11:E18" si="22">G11</f>
        <v>5814.7999999999993</v>
      </c>
      <c r="F11" s="21">
        <v>0</v>
      </c>
      <c r="G11" s="43">
        <f>8349.4-2534.6</f>
        <v>5814.7999999999993</v>
      </c>
      <c r="H11" s="123">
        <f t="shared" ref="H11:H18" si="23">I11+J11</f>
        <v>206.2</v>
      </c>
      <c r="I11" s="19">
        <v>0</v>
      </c>
      <c r="J11" s="51">
        <v>206.2</v>
      </c>
      <c r="K11" s="175">
        <f t="shared" ref="K11:K18" si="24">L11+M11</f>
        <v>206.2</v>
      </c>
      <c r="L11" s="20">
        <v>0</v>
      </c>
      <c r="M11" s="57">
        <v>206.2</v>
      </c>
      <c r="N11" s="177">
        <f t="shared" ref="N11:N18" si="25">O11+P11</f>
        <v>206.2</v>
      </c>
      <c r="O11" s="21">
        <v>0</v>
      </c>
      <c r="P11" s="109">
        <f t="shared" ref="P11:P18" si="26">M11</f>
        <v>206.2</v>
      </c>
      <c r="Q11" s="226">
        <f t="shared" ref="Q11:Q36" si="27">K11/H11</f>
        <v>1</v>
      </c>
      <c r="R11" s="227">
        <f t="shared" ref="R11:R36" si="28">N11/H11</f>
        <v>1</v>
      </c>
    </row>
    <row r="12" spans="1:18" s="6" customFormat="1" ht="33" x14ac:dyDescent="0.25">
      <c r="A12" s="30" t="s">
        <v>93</v>
      </c>
      <c r="B12" s="36" t="s">
        <v>11</v>
      </c>
      <c r="C12" s="14" t="s">
        <v>23</v>
      </c>
      <c r="D12" s="37" t="s">
        <v>9</v>
      </c>
      <c r="E12" s="33">
        <f t="shared" si="22"/>
        <v>5501.4</v>
      </c>
      <c r="F12" s="21">
        <v>0</v>
      </c>
      <c r="G12" s="42">
        <v>5501.4</v>
      </c>
      <c r="H12" s="123">
        <f t="shared" si="23"/>
        <v>466.4</v>
      </c>
      <c r="I12" s="19">
        <v>0</v>
      </c>
      <c r="J12" s="52">
        <v>466.4</v>
      </c>
      <c r="K12" s="175">
        <f t="shared" si="24"/>
        <v>466.3</v>
      </c>
      <c r="L12" s="20">
        <v>0</v>
      </c>
      <c r="M12" s="58">
        <v>466.3</v>
      </c>
      <c r="N12" s="177">
        <f t="shared" si="25"/>
        <v>466.3</v>
      </c>
      <c r="O12" s="21">
        <v>0</v>
      </c>
      <c r="P12" s="109">
        <f t="shared" si="26"/>
        <v>466.3</v>
      </c>
      <c r="Q12" s="226">
        <f t="shared" si="27"/>
        <v>0.99978559176672388</v>
      </c>
      <c r="R12" s="227">
        <f t="shared" si="28"/>
        <v>0.99978559176672388</v>
      </c>
    </row>
    <row r="13" spans="1:18" s="6" customFormat="1" ht="33" x14ac:dyDescent="0.25">
      <c r="A13" s="30" t="s">
        <v>94</v>
      </c>
      <c r="B13" s="36" t="s">
        <v>14</v>
      </c>
      <c r="C13" s="14" t="s">
        <v>23</v>
      </c>
      <c r="D13" s="37" t="s">
        <v>9</v>
      </c>
      <c r="E13" s="33">
        <f t="shared" si="22"/>
        <v>7151.7999999999993</v>
      </c>
      <c r="F13" s="21">
        <v>0</v>
      </c>
      <c r="G13" s="43">
        <f>7560.4-408.6</f>
        <v>7151.7999999999993</v>
      </c>
      <c r="H13" s="123">
        <f t="shared" si="23"/>
        <v>997</v>
      </c>
      <c r="I13" s="19">
        <v>0</v>
      </c>
      <c r="J13" s="52">
        <v>997</v>
      </c>
      <c r="K13" s="175">
        <f t="shared" si="24"/>
        <v>996.9</v>
      </c>
      <c r="L13" s="20">
        <v>0</v>
      </c>
      <c r="M13" s="58">
        <v>996.9</v>
      </c>
      <c r="N13" s="177">
        <f t="shared" si="25"/>
        <v>996.9</v>
      </c>
      <c r="O13" s="21">
        <v>0</v>
      </c>
      <c r="P13" s="109">
        <f t="shared" si="26"/>
        <v>996.9</v>
      </c>
      <c r="Q13" s="226">
        <f t="shared" si="27"/>
        <v>0.99989969909729182</v>
      </c>
      <c r="R13" s="227">
        <f t="shared" si="28"/>
        <v>0.99989969909729182</v>
      </c>
    </row>
    <row r="14" spans="1:18" s="6" customFormat="1" ht="33" x14ac:dyDescent="0.25">
      <c r="A14" s="30" t="s">
        <v>95</v>
      </c>
      <c r="B14" s="36" t="s">
        <v>26</v>
      </c>
      <c r="C14" s="14" t="s">
        <v>23</v>
      </c>
      <c r="D14" s="37" t="s">
        <v>9</v>
      </c>
      <c r="E14" s="33">
        <f t="shared" si="22"/>
        <v>5894.7</v>
      </c>
      <c r="F14" s="21">
        <v>0</v>
      </c>
      <c r="G14" s="43">
        <f>6651.9-757.2</f>
        <v>5894.7</v>
      </c>
      <c r="H14" s="123">
        <f t="shared" si="23"/>
        <v>1663</v>
      </c>
      <c r="I14" s="19">
        <v>0</v>
      </c>
      <c r="J14" s="51">
        <v>1663</v>
      </c>
      <c r="K14" s="175">
        <f t="shared" si="24"/>
        <v>1488.7</v>
      </c>
      <c r="L14" s="20">
        <v>0</v>
      </c>
      <c r="M14" s="57">
        <v>1488.7</v>
      </c>
      <c r="N14" s="177">
        <f t="shared" si="25"/>
        <v>1488.7</v>
      </c>
      <c r="O14" s="21">
        <v>0</v>
      </c>
      <c r="P14" s="109">
        <f t="shared" si="26"/>
        <v>1488.7</v>
      </c>
      <c r="Q14" s="226">
        <f t="shared" si="27"/>
        <v>0.89518941671677699</v>
      </c>
      <c r="R14" s="227">
        <f t="shared" si="28"/>
        <v>0.89518941671677699</v>
      </c>
    </row>
    <row r="15" spans="1:18" s="6" customFormat="1" ht="33" x14ac:dyDescent="0.25">
      <c r="A15" s="30" t="s">
        <v>96</v>
      </c>
      <c r="B15" s="36" t="s">
        <v>17</v>
      </c>
      <c r="C15" s="14" t="s">
        <v>23</v>
      </c>
      <c r="D15" s="37" t="s">
        <v>9</v>
      </c>
      <c r="E15" s="33">
        <f t="shared" si="22"/>
        <v>11286.4</v>
      </c>
      <c r="F15" s="21">
        <v>0</v>
      </c>
      <c r="G15" s="42">
        <v>11286.4</v>
      </c>
      <c r="H15" s="123">
        <f t="shared" si="23"/>
        <v>3200</v>
      </c>
      <c r="I15" s="19">
        <v>0</v>
      </c>
      <c r="J15" s="52">
        <v>3200</v>
      </c>
      <c r="K15" s="175">
        <f t="shared" si="24"/>
        <v>3167.5</v>
      </c>
      <c r="L15" s="20">
        <v>0</v>
      </c>
      <c r="M15" s="58">
        <v>3167.5</v>
      </c>
      <c r="N15" s="177">
        <f t="shared" si="25"/>
        <v>3167.5</v>
      </c>
      <c r="O15" s="21">
        <v>0</v>
      </c>
      <c r="P15" s="109">
        <f t="shared" si="26"/>
        <v>3167.5</v>
      </c>
      <c r="Q15" s="226">
        <f t="shared" si="27"/>
        <v>0.98984375000000002</v>
      </c>
      <c r="R15" s="227">
        <f t="shared" si="28"/>
        <v>0.98984375000000002</v>
      </c>
    </row>
    <row r="16" spans="1:18" s="6" customFormat="1" ht="33" x14ac:dyDescent="0.25">
      <c r="A16" s="30" t="s">
        <v>97</v>
      </c>
      <c r="B16" s="36" t="s">
        <v>28</v>
      </c>
      <c r="C16" s="14" t="s">
        <v>23</v>
      </c>
      <c r="D16" s="37" t="s">
        <v>9</v>
      </c>
      <c r="E16" s="33">
        <f t="shared" si="22"/>
        <v>5953.4000000000005</v>
      </c>
      <c r="F16" s="21">
        <v>0</v>
      </c>
      <c r="G16" s="43">
        <f>6108.1-154.7</f>
        <v>5953.4000000000005</v>
      </c>
      <c r="H16" s="123">
        <f t="shared" si="23"/>
        <v>1499.1</v>
      </c>
      <c r="I16" s="19">
        <v>0</v>
      </c>
      <c r="J16" s="52">
        <v>1499.1</v>
      </c>
      <c r="K16" s="175">
        <f t="shared" si="24"/>
        <v>1499</v>
      </c>
      <c r="L16" s="20">
        <v>0</v>
      </c>
      <c r="M16" s="58">
        <v>1499</v>
      </c>
      <c r="N16" s="177">
        <f t="shared" si="25"/>
        <v>1499</v>
      </c>
      <c r="O16" s="21">
        <v>0</v>
      </c>
      <c r="P16" s="109">
        <f t="shared" si="26"/>
        <v>1499</v>
      </c>
      <c r="Q16" s="226">
        <f t="shared" si="27"/>
        <v>0.99993329330931902</v>
      </c>
      <c r="R16" s="227">
        <f t="shared" si="28"/>
        <v>0.99993329330931902</v>
      </c>
    </row>
    <row r="17" spans="1:18" s="6" customFormat="1" ht="33" x14ac:dyDescent="0.25">
      <c r="A17" s="30" t="s">
        <v>98</v>
      </c>
      <c r="B17" s="36" t="s">
        <v>18</v>
      </c>
      <c r="C17" s="14" t="s">
        <v>23</v>
      </c>
      <c r="D17" s="37" t="s">
        <v>9</v>
      </c>
      <c r="E17" s="33">
        <f t="shared" si="22"/>
        <v>10260</v>
      </c>
      <c r="F17" s="21">
        <v>0</v>
      </c>
      <c r="G17" s="42">
        <v>10260</v>
      </c>
      <c r="H17" s="123">
        <f t="shared" si="23"/>
        <v>1465.3</v>
      </c>
      <c r="I17" s="19">
        <v>0</v>
      </c>
      <c r="J17" s="52">
        <v>1465.3</v>
      </c>
      <c r="K17" s="175">
        <f t="shared" si="24"/>
        <v>1465.3</v>
      </c>
      <c r="L17" s="20">
        <v>0</v>
      </c>
      <c r="M17" s="57">
        <v>1465.3</v>
      </c>
      <c r="N17" s="177">
        <f t="shared" si="25"/>
        <v>1465.3</v>
      </c>
      <c r="O17" s="21">
        <v>0</v>
      </c>
      <c r="P17" s="109">
        <f t="shared" si="26"/>
        <v>1465.3</v>
      </c>
      <c r="Q17" s="226">
        <f t="shared" si="27"/>
        <v>1</v>
      </c>
      <c r="R17" s="227">
        <f t="shared" si="28"/>
        <v>1</v>
      </c>
    </row>
    <row r="18" spans="1:18" s="6" customFormat="1" ht="33.75" thickBot="1" x14ac:dyDescent="0.3">
      <c r="A18" s="65" t="s">
        <v>99</v>
      </c>
      <c r="B18" s="152" t="s">
        <v>20</v>
      </c>
      <c r="C18" s="67" t="s">
        <v>23</v>
      </c>
      <c r="D18" s="68" t="s">
        <v>9</v>
      </c>
      <c r="E18" s="95">
        <f t="shared" si="22"/>
        <v>3277.5</v>
      </c>
      <c r="F18" s="96">
        <v>0</v>
      </c>
      <c r="G18" s="154">
        <v>3277.5</v>
      </c>
      <c r="H18" s="123">
        <f t="shared" si="23"/>
        <v>828.4</v>
      </c>
      <c r="I18" s="171">
        <v>0</v>
      </c>
      <c r="J18" s="141">
        <v>828.4</v>
      </c>
      <c r="K18" s="175">
        <f t="shared" si="24"/>
        <v>828.4</v>
      </c>
      <c r="L18" s="172">
        <v>0</v>
      </c>
      <c r="M18" s="173">
        <v>828.4</v>
      </c>
      <c r="N18" s="177">
        <f t="shared" si="25"/>
        <v>828.4</v>
      </c>
      <c r="O18" s="96">
        <v>0</v>
      </c>
      <c r="P18" s="109">
        <f t="shared" si="26"/>
        <v>828.4</v>
      </c>
      <c r="Q18" s="228">
        <f t="shared" si="27"/>
        <v>1</v>
      </c>
      <c r="R18" s="229">
        <f t="shared" si="28"/>
        <v>1</v>
      </c>
    </row>
    <row r="19" spans="1:18" s="6" customFormat="1" ht="33.75" customHeight="1" thickBot="1" x14ac:dyDescent="0.3">
      <c r="A19" s="81" t="s">
        <v>83</v>
      </c>
      <c r="B19" s="278" t="s">
        <v>58</v>
      </c>
      <c r="C19" s="279"/>
      <c r="D19" s="280"/>
      <c r="E19" s="118">
        <f>E20</f>
        <v>254.9</v>
      </c>
      <c r="F19" s="119">
        <f t="shared" ref="F19:G19" si="29">F20</f>
        <v>0</v>
      </c>
      <c r="G19" s="120">
        <f t="shared" si="29"/>
        <v>254.9</v>
      </c>
      <c r="H19" s="120">
        <f t="shared" ref="H19" si="30">H20</f>
        <v>0</v>
      </c>
      <c r="I19" s="120">
        <f t="shared" ref="I19" si="31">I20</f>
        <v>0</v>
      </c>
      <c r="J19" s="120">
        <f t="shared" ref="J19" si="32">J20</f>
        <v>0</v>
      </c>
      <c r="K19" s="120">
        <f t="shared" ref="K19" si="33">K20</f>
        <v>0</v>
      </c>
      <c r="L19" s="120">
        <f t="shared" ref="L19" si="34">L20</f>
        <v>0</v>
      </c>
      <c r="M19" s="120">
        <f t="shared" ref="M19" si="35">M20</f>
        <v>0</v>
      </c>
      <c r="N19" s="120">
        <f t="shared" ref="N19" si="36">N20</f>
        <v>0</v>
      </c>
      <c r="O19" s="120">
        <f t="shared" ref="O19" si="37">O20</f>
        <v>0</v>
      </c>
      <c r="P19" s="120">
        <f t="shared" ref="P19" si="38">P20</f>
        <v>0</v>
      </c>
      <c r="Q19" s="225">
        <v>0</v>
      </c>
      <c r="R19" s="205">
        <v>0</v>
      </c>
    </row>
    <row r="20" spans="1:18" s="6" customFormat="1" ht="64.5" customHeight="1" x14ac:dyDescent="0.25">
      <c r="A20" s="71" t="s">
        <v>100</v>
      </c>
      <c r="B20" s="105" t="s">
        <v>101</v>
      </c>
      <c r="C20" s="106" t="s">
        <v>23</v>
      </c>
      <c r="D20" s="107" t="s">
        <v>1</v>
      </c>
      <c r="E20" s="161">
        <f>E21</f>
        <v>254.9</v>
      </c>
      <c r="F20" s="162">
        <f t="shared" ref="F20:G20" si="39">F21</f>
        <v>0</v>
      </c>
      <c r="G20" s="174">
        <f t="shared" si="39"/>
        <v>254.9</v>
      </c>
      <c r="H20" s="174">
        <f t="shared" ref="H20" si="40">H21</f>
        <v>0</v>
      </c>
      <c r="I20" s="174">
        <f t="shared" ref="I20" si="41">I21</f>
        <v>0</v>
      </c>
      <c r="J20" s="174">
        <f t="shared" ref="J20" si="42">J21</f>
        <v>0</v>
      </c>
      <c r="K20" s="174">
        <f t="shared" ref="K20" si="43">K21</f>
        <v>0</v>
      </c>
      <c r="L20" s="174">
        <f t="shared" ref="L20" si="44">L21</f>
        <v>0</v>
      </c>
      <c r="M20" s="174">
        <f t="shared" ref="M20" si="45">M21</f>
        <v>0</v>
      </c>
      <c r="N20" s="174">
        <f t="shared" ref="N20" si="46">N21</f>
        <v>0</v>
      </c>
      <c r="O20" s="174">
        <f t="shared" ref="O20" si="47">O21</f>
        <v>0</v>
      </c>
      <c r="P20" s="174">
        <f t="shared" ref="P20" si="48">P21</f>
        <v>0</v>
      </c>
      <c r="Q20" s="226">
        <v>0</v>
      </c>
      <c r="R20" s="227">
        <v>0</v>
      </c>
    </row>
    <row r="21" spans="1:18" s="6" customFormat="1" ht="33.75" thickBot="1" x14ac:dyDescent="0.3">
      <c r="A21" s="65" t="s">
        <v>102</v>
      </c>
      <c r="B21" s="66" t="s">
        <v>103</v>
      </c>
      <c r="C21" s="67" t="s">
        <v>23</v>
      </c>
      <c r="D21" s="68" t="s">
        <v>1</v>
      </c>
      <c r="E21" s="153">
        <f>G21+F21</f>
        <v>254.9</v>
      </c>
      <c r="F21" s="96"/>
      <c r="G21" s="121">
        <v>254.9</v>
      </c>
      <c r="H21" s="97">
        <f>I21+J21</f>
        <v>0</v>
      </c>
      <c r="I21" s="98"/>
      <c r="J21" s="99">
        <v>0</v>
      </c>
      <c r="K21" s="100">
        <f>L21+M21</f>
        <v>0</v>
      </c>
      <c r="L21" s="101">
        <v>0</v>
      </c>
      <c r="M21" s="102">
        <v>0</v>
      </c>
      <c r="N21" s="103">
        <f>O21+P21</f>
        <v>0</v>
      </c>
      <c r="O21" s="104">
        <v>0</v>
      </c>
      <c r="P21" s="218">
        <v>0</v>
      </c>
      <c r="Q21" s="228">
        <v>0</v>
      </c>
      <c r="R21" s="229">
        <v>0</v>
      </c>
    </row>
    <row r="22" spans="1:18" s="6" customFormat="1" ht="21.75" customHeight="1" thickBot="1" x14ac:dyDescent="0.3">
      <c r="A22" s="81" t="s">
        <v>55</v>
      </c>
      <c r="B22" s="278" t="s">
        <v>104</v>
      </c>
      <c r="C22" s="279"/>
      <c r="D22" s="280"/>
      <c r="E22" s="118">
        <f>E23+E43+E62+E67+E69</f>
        <v>84874.2</v>
      </c>
      <c r="F22" s="119">
        <f>F23+F43+F62+F67+F69</f>
        <v>0</v>
      </c>
      <c r="G22" s="120">
        <f>G23+G43+G62+G67+G69</f>
        <v>84874.2</v>
      </c>
      <c r="H22" s="120">
        <f t="shared" ref="H22:P22" si="49">H23+H43+H62+H67+H69</f>
        <v>14820.8</v>
      </c>
      <c r="I22" s="120">
        <f t="shared" si="49"/>
        <v>0</v>
      </c>
      <c r="J22" s="120">
        <f t="shared" si="49"/>
        <v>14820.8</v>
      </c>
      <c r="K22" s="120">
        <f t="shared" si="49"/>
        <v>13170.7</v>
      </c>
      <c r="L22" s="120">
        <f t="shared" si="49"/>
        <v>0</v>
      </c>
      <c r="M22" s="120">
        <f t="shared" si="49"/>
        <v>13170.7</v>
      </c>
      <c r="N22" s="120">
        <f>N23+N43+N62+N67+N69</f>
        <v>13357.5</v>
      </c>
      <c r="O22" s="120">
        <f t="shared" si="49"/>
        <v>0</v>
      </c>
      <c r="P22" s="120">
        <f t="shared" si="49"/>
        <v>13357.5</v>
      </c>
      <c r="Q22" s="225">
        <f t="shared" si="27"/>
        <v>0.88866323005505787</v>
      </c>
      <c r="R22" s="205">
        <f t="shared" si="28"/>
        <v>0.90126713807621728</v>
      </c>
    </row>
    <row r="23" spans="1:18" s="6" customFormat="1" ht="21.75" customHeight="1" thickBot="1" x14ac:dyDescent="0.3">
      <c r="A23" s="81" t="s">
        <v>61</v>
      </c>
      <c r="B23" s="281" t="s">
        <v>33</v>
      </c>
      <c r="C23" s="282"/>
      <c r="D23" s="283"/>
      <c r="E23" s="118">
        <f>SUM(E24:E42)</f>
        <v>14937.099999999999</v>
      </c>
      <c r="F23" s="119">
        <f t="shared" ref="F23:G23" si="50">SUM(F24:F42)</f>
        <v>0</v>
      </c>
      <c r="G23" s="120">
        <f t="shared" si="50"/>
        <v>14937.099999999999</v>
      </c>
      <c r="H23" s="120">
        <f t="shared" ref="H23" si="51">SUM(H24:H42)</f>
        <v>1140.5</v>
      </c>
      <c r="I23" s="120">
        <f t="shared" ref="I23" si="52">SUM(I24:I42)</f>
        <v>0</v>
      </c>
      <c r="J23" s="120">
        <f t="shared" ref="J23" si="53">SUM(J24:J42)</f>
        <v>1140.5</v>
      </c>
      <c r="K23" s="120">
        <f t="shared" ref="K23" si="54">SUM(K24:K42)</f>
        <v>1049</v>
      </c>
      <c r="L23" s="120">
        <f t="shared" ref="L23" si="55">SUM(L24:L42)</f>
        <v>0</v>
      </c>
      <c r="M23" s="120">
        <f t="shared" ref="M23" si="56">SUM(M24:M42)</f>
        <v>1049</v>
      </c>
      <c r="N23" s="120">
        <f t="shared" ref="N23" si="57">SUM(N24:N42)</f>
        <v>1049</v>
      </c>
      <c r="O23" s="120">
        <f t="shared" ref="O23" si="58">SUM(O24:O42)</f>
        <v>0</v>
      </c>
      <c r="P23" s="120">
        <f t="shared" ref="P23" si="59">SUM(P24:P42)</f>
        <v>1049</v>
      </c>
      <c r="Q23" s="262">
        <f t="shared" si="27"/>
        <v>0.9197720298114862</v>
      </c>
      <c r="R23" s="263">
        <f t="shared" si="28"/>
        <v>0.9197720298114862</v>
      </c>
    </row>
    <row r="24" spans="1:18" s="6" customFormat="1" ht="35.25" customHeight="1" x14ac:dyDescent="0.25">
      <c r="A24" s="71" t="s">
        <v>67</v>
      </c>
      <c r="B24" s="40" t="s">
        <v>27</v>
      </c>
      <c r="C24" s="106" t="s">
        <v>23</v>
      </c>
      <c r="D24" s="107" t="s">
        <v>9</v>
      </c>
      <c r="E24" s="161">
        <f>G24</f>
        <v>72.599999999999994</v>
      </c>
      <c r="F24" s="129">
        <v>0</v>
      </c>
      <c r="G24" s="163">
        <v>72.599999999999994</v>
      </c>
      <c r="H24" s="164">
        <f>I24+J24</f>
        <v>0</v>
      </c>
      <c r="I24" s="165">
        <v>0</v>
      </c>
      <c r="J24" s="166">
        <v>0</v>
      </c>
      <c r="K24" s="167">
        <f>L24+M24</f>
        <v>0</v>
      </c>
      <c r="L24" s="168">
        <v>0</v>
      </c>
      <c r="M24" s="169">
        <v>0</v>
      </c>
      <c r="N24" s="170">
        <f>O24+P24</f>
        <v>0</v>
      </c>
      <c r="O24" s="162">
        <v>0</v>
      </c>
      <c r="P24" s="174">
        <f>M24</f>
        <v>0</v>
      </c>
      <c r="Q24" s="226">
        <v>0</v>
      </c>
      <c r="R24" s="227">
        <v>0</v>
      </c>
    </row>
    <row r="25" spans="1:18" s="6" customFormat="1" ht="33" x14ac:dyDescent="0.25">
      <c r="A25" s="30" t="s">
        <v>105</v>
      </c>
      <c r="B25" s="36" t="s">
        <v>10</v>
      </c>
      <c r="C25" s="14" t="s">
        <v>23</v>
      </c>
      <c r="D25" s="37" t="s">
        <v>9</v>
      </c>
      <c r="E25" s="32">
        <f t="shared" ref="E25:E42" si="60">G25</f>
        <v>378.5</v>
      </c>
      <c r="F25" s="129">
        <v>0</v>
      </c>
      <c r="G25" s="42">
        <v>378.5</v>
      </c>
      <c r="H25" s="164">
        <f t="shared" ref="H25:H42" si="61">I25+J25</f>
        <v>0</v>
      </c>
      <c r="I25" s="22">
        <v>0</v>
      </c>
      <c r="J25" s="54">
        <v>0</v>
      </c>
      <c r="K25" s="167">
        <f t="shared" ref="K25:K42" si="62">L25+M25</f>
        <v>0</v>
      </c>
      <c r="L25" s="168">
        <v>0</v>
      </c>
      <c r="M25" s="60">
        <v>0</v>
      </c>
      <c r="N25" s="170">
        <f t="shared" ref="N25:N42" si="63">O25+P25</f>
        <v>0</v>
      </c>
      <c r="O25" s="162">
        <v>0</v>
      </c>
      <c r="P25" s="174">
        <f t="shared" ref="P25:P42" si="64">M25</f>
        <v>0</v>
      </c>
      <c r="Q25" s="226">
        <v>0</v>
      </c>
      <c r="R25" s="227">
        <v>0</v>
      </c>
    </row>
    <row r="26" spans="1:18" s="6" customFormat="1" ht="33" x14ac:dyDescent="0.25">
      <c r="A26" s="30" t="s">
        <v>106</v>
      </c>
      <c r="B26" s="36" t="s">
        <v>11</v>
      </c>
      <c r="C26" s="14" t="s">
        <v>23</v>
      </c>
      <c r="D26" s="37" t="s">
        <v>9</v>
      </c>
      <c r="E26" s="32">
        <f t="shared" si="60"/>
        <v>680.3</v>
      </c>
      <c r="F26" s="129">
        <v>0</v>
      </c>
      <c r="G26" s="42">
        <v>680.3</v>
      </c>
      <c r="H26" s="164">
        <f t="shared" si="61"/>
        <v>0</v>
      </c>
      <c r="I26" s="22">
        <v>0</v>
      </c>
      <c r="J26" s="54">
        <v>0</v>
      </c>
      <c r="K26" s="167">
        <f t="shared" si="62"/>
        <v>0</v>
      </c>
      <c r="L26" s="168">
        <v>0</v>
      </c>
      <c r="M26" s="60">
        <v>0</v>
      </c>
      <c r="N26" s="170">
        <f t="shared" si="63"/>
        <v>0</v>
      </c>
      <c r="O26" s="162">
        <v>0</v>
      </c>
      <c r="P26" s="174">
        <f t="shared" si="64"/>
        <v>0</v>
      </c>
      <c r="Q26" s="226">
        <v>0</v>
      </c>
      <c r="R26" s="227">
        <v>0</v>
      </c>
    </row>
    <row r="27" spans="1:18" s="6" customFormat="1" ht="33" x14ac:dyDescent="0.25">
      <c r="A27" s="30" t="s">
        <v>107</v>
      </c>
      <c r="B27" s="36" t="s">
        <v>12</v>
      </c>
      <c r="C27" s="14" t="s">
        <v>23</v>
      </c>
      <c r="D27" s="37" t="s">
        <v>9</v>
      </c>
      <c r="E27" s="32">
        <f t="shared" si="60"/>
        <v>277.39999999999998</v>
      </c>
      <c r="F27" s="129">
        <v>0</v>
      </c>
      <c r="G27" s="42">
        <v>277.39999999999998</v>
      </c>
      <c r="H27" s="164">
        <f t="shared" si="61"/>
        <v>0</v>
      </c>
      <c r="I27" s="22">
        <v>0</v>
      </c>
      <c r="J27" s="54">
        <v>0</v>
      </c>
      <c r="K27" s="167">
        <f t="shared" si="62"/>
        <v>0</v>
      </c>
      <c r="L27" s="168">
        <v>0</v>
      </c>
      <c r="M27" s="60">
        <v>0</v>
      </c>
      <c r="N27" s="170">
        <f t="shared" si="63"/>
        <v>0</v>
      </c>
      <c r="O27" s="162">
        <v>0</v>
      </c>
      <c r="P27" s="174">
        <f t="shared" si="64"/>
        <v>0</v>
      </c>
      <c r="Q27" s="226">
        <v>0</v>
      </c>
      <c r="R27" s="227">
        <v>0</v>
      </c>
    </row>
    <row r="28" spans="1:18" s="6" customFormat="1" ht="33" x14ac:dyDescent="0.25">
      <c r="A28" s="30" t="s">
        <v>108</v>
      </c>
      <c r="B28" s="36" t="s">
        <v>24</v>
      </c>
      <c r="C28" s="14" t="s">
        <v>23</v>
      </c>
      <c r="D28" s="37" t="s">
        <v>9</v>
      </c>
      <c r="E28" s="32">
        <f t="shared" si="60"/>
        <v>224</v>
      </c>
      <c r="F28" s="129">
        <v>0</v>
      </c>
      <c r="G28" s="42">
        <v>224</v>
      </c>
      <c r="H28" s="164">
        <f t="shared" si="61"/>
        <v>0</v>
      </c>
      <c r="I28" s="22">
        <v>0</v>
      </c>
      <c r="J28" s="54">
        <v>0</v>
      </c>
      <c r="K28" s="167">
        <f t="shared" si="62"/>
        <v>0</v>
      </c>
      <c r="L28" s="168">
        <v>0</v>
      </c>
      <c r="M28" s="60">
        <v>0</v>
      </c>
      <c r="N28" s="170">
        <f t="shared" si="63"/>
        <v>0</v>
      </c>
      <c r="O28" s="162">
        <v>0</v>
      </c>
      <c r="P28" s="174">
        <f t="shared" si="64"/>
        <v>0</v>
      </c>
      <c r="Q28" s="226">
        <v>0</v>
      </c>
      <c r="R28" s="227">
        <v>0</v>
      </c>
    </row>
    <row r="29" spans="1:18" s="6" customFormat="1" ht="33" x14ac:dyDescent="0.25">
      <c r="A29" s="30" t="s">
        <v>109</v>
      </c>
      <c r="B29" s="36" t="s">
        <v>13</v>
      </c>
      <c r="C29" s="14" t="s">
        <v>23</v>
      </c>
      <c r="D29" s="37" t="s">
        <v>9</v>
      </c>
      <c r="E29" s="32">
        <f t="shared" si="60"/>
        <v>153.5</v>
      </c>
      <c r="F29" s="129">
        <v>0</v>
      </c>
      <c r="G29" s="42">
        <v>153.5</v>
      </c>
      <c r="H29" s="164">
        <f t="shared" si="61"/>
        <v>50</v>
      </c>
      <c r="I29" s="22">
        <v>0</v>
      </c>
      <c r="J29" s="54">
        <v>50</v>
      </c>
      <c r="K29" s="167">
        <f t="shared" si="62"/>
        <v>44.2</v>
      </c>
      <c r="L29" s="168">
        <v>0</v>
      </c>
      <c r="M29" s="60">
        <v>44.2</v>
      </c>
      <c r="N29" s="170">
        <f t="shared" si="63"/>
        <v>44.2</v>
      </c>
      <c r="O29" s="162">
        <v>0</v>
      </c>
      <c r="P29" s="174">
        <f t="shared" si="64"/>
        <v>44.2</v>
      </c>
      <c r="Q29" s="226">
        <f t="shared" si="27"/>
        <v>0.88400000000000001</v>
      </c>
      <c r="R29" s="227">
        <f t="shared" si="28"/>
        <v>0.88400000000000001</v>
      </c>
    </row>
    <row r="30" spans="1:18" s="6" customFormat="1" ht="33" x14ac:dyDescent="0.25">
      <c r="A30" s="30" t="s">
        <v>110</v>
      </c>
      <c r="B30" s="36" t="s">
        <v>14</v>
      </c>
      <c r="C30" s="14" t="s">
        <v>23</v>
      </c>
      <c r="D30" s="37" t="s">
        <v>9</v>
      </c>
      <c r="E30" s="32">
        <f t="shared" si="60"/>
        <v>394.1</v>
      </c>
      <c r="F30" s="129">
        <v>0</v>
      </c>
      <c r="G30" s="42">
        <v>394.1</v>
      </c>
      <c r="H30" s="164">
        <f t="shared" si="61"/>
        <v>0</v>
      </c>
      <c r="I30" s="22">
        <v>0</v>
      </c>
      <c r="J30" s="52">
        <v>0</v>
      </c>
      <c r="K30" s="167">
        <f t="shared" si="62"/>
        <v>0</v>
      </c>
      <c r="L30" s="168">
        <v>0</v>
      </c>
      <c r="M30" s="60">
        <v>0</v>
      </c>
      <c r="N30" s="170">
        <f t="shared" si="63"/>
        <v>0</v>
      </c>
      <c r="O30" s="162">
        <v>0</v>
      </c>
      <c r="P30" s="174">
        <f t="shared" si="64"/>
        <v>0</v>
      </c>
      <c r="Q30" s="226">
        <v>0</v>
      </c>
      <c r="R30" s="227">
        <v>0</v>
      </c>
    </row>
    <row r="31" spans="1:18" s="6" customFormat="1" ht="33" x14ac:dyDescent="0.25">
      <c r="A31" s="30" t="s">
        <v>111</v>
      </c>
      <c r="B31" s="36" t="s">
        <v>15</v>
      </c>
      <c r="C31" s="14" t="s">
        <v>23</v>
      </c>
      <c r="D31" s="37" t="s">
        <v>9</v>
      </c>
      <c r="E31" s="32">
        <f t="shared" si="60"/>
        <v>406.5</v>
      </c>
      <c r="F31" s="129">
        <v>0</v>
      </c>
      <c r="G31" s="42">
        <v>406.5</v>
      </c>
      <c r="H31" s="164">
        <f t="shared" si="61"/>
        <v>101.6</v>
      </c>
      <c r="I31" s="22">
        <v>0</v>
      </c>
      <c r="J31" s="54">
        <v>101.6</v>
      </c>
      <c r="K31" s="167">
        <f t="shared" si="62"/>
        <v>16.100000000000001</v>
      </c>
      <c r="L31" s="168">
        <v>0</v>
      </c>
      <c r="M31" s="60">
        <v>16.100000000000001</v>
      </c>
      <c r="N31" s="170">
        <f t="shared" si="63"/>
        <v>16.100000000000001</v>
      </c>
      <c r="O31" s="162">
        <v>0</v>
      </c>
      <c r="P31" s="174">
        <f t="shared" si="64"/>
        <v>16.100000000000001</v>
      </c>
      <c r="Q31" s="226">
        <f t="shared" si="27"/>
        <v>0.15846456692913388</v>
      </c>
      <c r="R31" s="227">
        <f t="shared" si="28"/>
        <v>0.15846456692913388</v>
      </c>
    </row>
    <row r="32" spans="1:18" s="6" customFormat="1" ht="33" x14ac:dyDescent="0.25">
      <c r="A32" s="30" t="s">
        <v>112</v>
      </c>
      <c r="B32" s="36" t="s">
        <v>16</v>
      </c>
      <c r="C32" s="14" t="s">
        <v>23</v>
      </c>
      <c r="D32" s="37" t="s">
        <v>9</v>
      </c>
      <c r="E32" s="32">
        <f t="shared" si="60"/>
        <v>404.4</v>
      </c>
      <c r="F32" s="129">
        <v>0</v>
      </c>
      <c r="G32" s="42">
        <v>404.4</v>
      </c>
      <c r="H32" s="164">
        <f t="shared" si="61"/>
        <v>0</v>
      </c>
      <c r="I32" s="22">
        <v>0</v>
      </c>
      <c r="J32" s="52"/>
      <c r="K32" s="167">
        <f t="shared" si="62"/>
        <v>0</v>
      </c>
      <c r="L32" s="168">
        <v>0</v>
      </c>
      <c r="M32" s="61">
        <v>0</v>
      </c>
      <c r="N32" s="170">
        <f t="shared" si="63"/>
        <v>0</v>
      </c>
      <c r="O32" s="162">
        <v>0</v>
      </c>
      <c r="P32" s="174">
        <f t="shared" si="64"/>
        <v>0</v>
      </c>
      <c r="Q32" s="226">
        <v>0</v>
      </c>
      <c r="R32" s="227">
        <v>0</v>
      </c>
    </row>
    <row r="33" spans="1:18" s="6" customFormat="1" ht="33" x14ac:dyDescent="0.25">
      <c r="A33" s="30" t="s">
        <v>113</v>
      </c>
      <c r="B33" s="36" t="s">
        <v>26</v>
      </c>
      <c r="C33" s="14" t="s">
        <v>23</v>
      </c>
      <c r="D33" s="37" t="s">
        <v>9</v>
      </c>
      <c r="E33" s="32">
        <f t="shared" si="60"/>
        <v>3598.7</v>
      </c>
      <c r="F33" s="129">
        <v>0</v>
      </c>
      <c r="G33" s="42">
        <f>779.8+2818.9</f>
        <v>3598.7</v>
      </c>
      <c r="H33" s="164">
        <f t="shared" si="61"/>
        <v>869.1</v>
      </c>
      <c r="I33" s="22">
        <v>0</v>
      </c>
      <c r="J33" s="52">
        <v>869.1</v>
      </c>
      <c r="K33" s="167">
        <f t="shared" si="62"/>
        <v>869</v>
      </c>
      <c r="L33" s="168">
        <v>0</v>
      </c>
      <c r="M33" s="61">
        <v>869</v>
      </c>
      <c r="N33" s="170">
        <f t="shared" si="63"/>
        <v>869</v>
      </c>
      <c r="O33" s="162">
        <v>0</v>
      </c>
      <c r="P33" s="174">
        <f t="shared" si="64"/>
        <v>869</v>
      </c>
      <c r="Q33" s="226">
        <f t="shared" si="27"/>
        <v>0.9998849384420665</v>
      </c>
      <c r="R33" s="227">
        <f t="shared" si="28"/>
        <v>0.9998849384420665</v>
      </c>
    </row>
    <row r="34" spans="1:18" s="6" customFormat="1" ht="33" x14ac:dyDescent="0.25">
      <c r="A34" s="30" t="s">
        <v>114</v>
      </c>
      <c r="B34" s="36" t="s">
        <v>17</v>
      </c>
      <c r="C34" s="14" t="s">
        <v>23</v>
      </c>
      <c r="D34" s="37" t="s">
        <v>9</v>
      </c>
      <c r="E34" s="32">
        <f t="shared" si="60"/>
        <v>269.60000000000002</v>
      </c>
      <c r="F34" s="129">
        <v>0</v>
      </c>
      <c r="G34" s="42">
        <v>269.60000000000002</v>
      </c>
      <c r="H34" s="164">
        <f t="shared" si="61"/>
        <v>0</v>
      </c>
      <c r="I34" s="22">
        <v>0</v>
      </c>
      <c r="J34" s="54">
        <v>0</v>
      </c>
      <c r="K34" s="167">
        <f t="shared" si="62"/>
        <v>0</v>
      </c>
      <c r="L34" s="168">
        <v>0</v>
      </c>
      <c r="M34" s="60">
        <v>0</v>
      </c>
      <c r="N34" s="170">
        <f t="shared" si="63"/>
        <v>0</v>
      </c>
      <c r="O34" s="162">
        <v>0</v>
      </c>
      <c r="P34" s="174">
        <f t="shared" si="64"/>
        <v>0</v>
      </c>
      <c r="Q34" s="226">
        <v>0</v>
      </c>
      <c r="R34" s="227">
        <v>0</v>
      </c>
    </row>
    <row r="35" spans="1:18" s="6" customFormat="1" ht="33" x14ac:dyDescent="0.25">
      <c r="A35" s="30" t="s">
        <v>115</v>
      </c>
      <c r="B35" s="36" t="s">
        <v>28</v>
      </c>
      <c r="C35" s="14" t="s">
        <v>23</v>
      </c>
      <c r="D35" s="37" t="s">
        <v>9</v>
      </c>
      <c r="E35" s="32">
        <f t="shared" si="60"/>
        <v>302.8</v>
      </c>
      <c r="F35" s="129">
        <v>0</v>
      </c>
      <c r="G35" s="42">
        <v>302.8</v>
      </c>
      <c r="H35" s="164">
        <f t="shared" si="61"/>
        <v>94.3</v>
      </c>
      <c r="I35" s="22">
        <v>0</v>
      </c>
      <c r="J35" s="54">
        <v>94.3</v>
      </c>
      <c r="K35" s="167">
        <f t="shared" si="62"/>
        <v>94.2</v>
      </c>
      <c r="L35" s="168">
        <v>0</v>
      </c>
      <c r="M35" s="60">
        <v>94.2</v>
      </c>
      <c r="N35" s="170">
        <f t="shared" si="63"/>
        <v>94.2</v>
      </c>
      <c r="O35" s="162">
        <v>0</v>
      </c>
      <c r="P35" s="174">
        <f t="shared" si="64"/>
        <v>94.2</v>
      </c>
      <c r="Q35" s="226">
        <f t="shared" si="27"/>
        <v>0.99893955461293749</v>
      </c>
      <c r="R35" s="227">
        <f t="shared" si="28"/>
        <v>0.99893955461293749</v>
      </c>
    </row>
    <row r="36" spans="1:18" s="6" customFormat="1" ht="33" x14ac:dyDescent="0.25">
      <c r="A36" s="30" t="s">
        <v>116</v>
      </c>
      <c r="B36" s="40" t="s">
        <v>18</v>
      </c>
      <c r="C36" s="14" t="s">
        <v>23</v>
      </c>
      <c r="D36" s="37" t="s">
        <v>9</v>
      </c>
      <c r="E36" s="32">
        <f t="shared" si="60"/>
        <v>1157.5</v>
      </c>
      <c r="F36" s="129">
        <v>0</v>
      </c>
      <c r="G36" s="42">
        <f>360.4+797.1</f>
        <v>1157.5</v>
      </c>
      <c r="H36" s="164">
        <f t="shared" si="61"/>
        <v>25.5</v>
      </c>
      <c r="I36" s="22">
        <v>0</v>
      </c>
      <c r="J36" s="54">
        <v>25.5</v>
      </c>
      <c r="K36" s="167">
        <f t="shared" si="62"/>
        <v>25.5</v>
      </c>
      <c r="L36" s="168">
        <v>0</v>
      </c>
      <c r="M36" s="60">
        <v>25.5</v>
      </c>
      <c r="N36" s="170">
        <f t="shared" si="63"/>
        <v>25.5</v>
      </c>
      <c r="O36" s="162">
        <v>0</v>
      </c>
      <c r="P36" s="174">
        <f t="shared" si="64"/>
        <v>25.5</v>
      </c>
      <c r="Q36" s="226">
        <f t="shared" si="27"/>
        <v>1</v>
      </c>
      <c r="R36" s="227">
        <f t="shared" si="28"/>
        <v>1</v>
      </c>
    </row>
    <row r="37" spans="1:18" s="6" customFormat="1" ht="33" x14ac:dyDescent="0.25">
      <c r="A37" s="30" t="s">
        <v>117</v>
      </c>
      <c r="B37" s="36" t="s">
        <v>19</v>
      </c>
      <c r="C37" s="14" t="s">
        <v>23</v>
      </c>
      <c r="D37" s="37" t="s">
        <v>9</v>
      </c>
      <c r="E37" s="32">
        <f t="shared" si="60"/>
        <v>1829.4</v>
      </c>
      <c r="F37" s="129">
        <v>0</v>
      </c>
      <c r="G37" s="42">
        <f>339.1+1490.3</f>
        <v>1829.4</v>
      </c>
      <c r="H37" s="164">
        <f t="shared" si="61"/>
        <v>0</v>
      </c>
      <c r="I37" s="19">
        <v>0</v>
      </c>
      <c r="J37" s="52">
        <v>0</v>
      </c>
      <c r="K37" s="167">
        <f t="shared" si="62"/>
        <v>0</v>
      </c>
      <c r="L37" s="168">
        <v>0</v>
      </c>
      <c r="M37" s="57">
        <v>0</v>
      </c>
      <c r="N37" s="170">
        <f t="shared" si="63"/>
        <v>0</v>
      </c>
      <c r="O37" s="162">
        <v>0</v>
      </c>
      <c r="P37" s="174">
        <f t="shared" si="64"/>
        <v>0</v>
      </c>
      <c r="Q37" s="226">
        <v>0</v>
      </c>
      <c r="R37" s="227">
        <v>0</v>
      </c>
    </row>
    <row r="38" spans="1:18" s="6" customFormat="1" ht="33" x14ac:dyDescent="0.25">
      <c r="A38" s="30" t="s">
        <v>118</v>
      </c>
      <c r="B38" s="36" t="s">
        <v>20</v>
      </c>
      <c r="C38" s="14" t="s">
        <v>23</v>
      </c>
      <c r="D38" s="37" t="s">
        <v>9</v>
      </c>
      <c r="E38" s="32">
        <f t="shared" si="60"/>
        <v>220.9</v>
      </c>
      <c r="F38" s="129">
        <v>0</v>
      </c>
      <c r="G38" s="42">
        <v>220.9</v>
      </c>
      <c r="H38" s="164">
        <f t="shared" si="61"/>
        <v>0</v>
      </c>
      <c r="I38" s="22">
        <v>0</v>
      </c>
      <c r="J38" s="54">
        <v>0</v>
      </c>
      <c r="K38" s="167">
        <f t="shared" si="62"/>
        <v>0</v>
      </c>
      <c r="L38" s="168">
        <v>0</v>
      </c>
      <c r="M38" s="60">
        <v>0</v>
      </c>
      <c r="N38" s="170">
        <f t="shared" si="63"/>
        <v>0</v>
      </c>
      <c r="O38" s="162">
        <v>0</v>
      </c>
      <c r="P38" s="174">
        <f t="shared" si="64"/>
        <v>0</v>
      </c>
      <c r="Q38" s="226">
        <v>0</v>
      </c>
      <c r="R38" s="227">
        <v>0</v>
      </c>
    </row>
    <row r="39" spans="1:18" s="6" customFormat="1" ht="33" x14ac:dyDescent="0.25">
      <c r="A39" s="30" t="s">
        <v>119</v>
      </c>
      <c r="B39" s="36" t="s">
        <v>21</v>
      </c>
      <c r="C39" s="14" t="s">
        <v>23</v>
      </c>
      <c r="D39" s="37" t="s">
        <v>9</v>
      </c>
      <c r="E39" s="32">
        <f t="shared" si="60"/>
        <v>163.30000000000001</v>
      </c>
      <c r="F39" s="129">
        <v>0</v>
      </c>
      <c r="G39" s="42">
        <v>163.30000000000001</v>
      </c>
      <c r="H39" s="164">
        <f t="shared" si="61"/>
        <v>0</v>
      </c>
      <c r="I39" s="22">
        <v>0</v>
      </c>
      <c r="J39" s="54">
        <v>0</v>
      </c>
      <c r="K39" s="167">
        <f t="shared" si="62"/>
        <v>0</v>
      </c>
      <c r="L39" s="168">
        <v>0</v>
      </c>
      <c r="M39" s="60">
        <v>0</v>
      </c>
      <c r="N39" s="170">
        <f t="shared" si="63"/>
        <v>0</v>
      </c>
      <c r="O39" s="162">
        <v>0</v>
      </c>
      <c r="P39" s="174">
        <f t="shared" si="64"/>
        <v>0</v>
      </c>
      <c r="Q39" s="226">
        <v>0</v>
      </c>
      <c r="R39" s="227">
        <v>0</v>
      </c>
    </row>
    <row r="40" spans="1:18" s="6" customFormat="1" ht="36.75" customHeight="1" x14ac:dyDescent="0.25">
      <c r="A40" s="30" t="s">
        <v>120</v>
      </c>
      <c r="B40" s="36" t="s">
        <v>22</v>
      </c>
      <c r="C40" s="14" t="s">
        <v>23</v>
      </c>
      <c r="D40" s="37" t="s">
        <v>9</v>
      </c>
      <c r="E40" s="32">
        <f t="shared" si="60"/>
        <v>292.39999999999998</v>
      </c>
      <c r="F40" s="129">
        <v>0</v>
      </c>
      <c r="G40" s="42">
        <v>292.39999999999998</v>
      </c>
      <c r="H40" s="164">
        <f t="shared" si="61"/>
        <v>0</v>
      </c>
      <c r="I40" s="18">
        <v>0</v>
      </c>
      <c r="J40" s="50">
        <v>0</v>
      </c>
      <c r="K40" s="167">
        <f t="shared" si="62"/>
        <v>0</v>
      </c>
      <c r="L40" s="168">
        <v>0</v>
      </c>
      <c r="M40" s="56">
        <v>0</v>
      </c>
      <c r="N40" s="170">
        <f t="shared" si="63"/>
        <v>0</v>
      </c>
      <c r="O40" s="162">
        <v>0</v>
      </c>
      <c r="P40" s="174">
        <f t="shared" si="64"/>
        <v>0</v>
      </c>
      <c r="Q40" s="226">
        <v>0</v>
      </c>
      <c r="R40" s="227">
        <v>0</v>
      </c>
    </row>
    <row r="41" spans="1:18" s="6" customFormat="1" ht="40.5" customHeight="1" x14ac:dyDescent="0.25">
      <c r="A41" s="30" t="s">
        <v>121</v>
      </c>
      <c r="B41" s="36" t="s">
        <v>25</v>
      </c>
      <c r="C41" s="14" t="s">
        <v>23</v>
      </c>
      <c r="D41" s="37" t="s">
        <v>9</v>
      </c>
      <c r="E41" s="32">
        <f t="shared" si="60"/>
        <v>281</v>
      </c>
      <c r="F41" s="129">
        <v>0</v>
      </c>
      <c r="G41" s="42">
        <v>281</v>
      </c>
      <c r="H41" s="164">
        <f t="shared" si="61"/>
        <v>0</v>
      </c>
      <c r="I41" s="24">
        <v>0</v>
      </c>
      <c r="J41" s="53">
        <v>0</v>
      </c>
      <c r="K41" s="167">
        <f t="shared" si="62"/>
        <v>0</v>
      </c>
      <c r="L41" s="168">
        <v>0</v>
      </c>
      <c r="M41" s="59">
        <v>0</v>
      </c>
      <c r="N41" s="170">
        <f t="shared" si="63"/>
        <v>0</v>
      </c>
      <c r="O41" s="162">
        <v>0</v>
      </c>
      <c r="P41" s="174">
        <f t="shared" si="64"/>
        <v>0</v>
      </c>
      <c r="Q41" s="226">
        <v>0</v>
      </c>
      <c r="R41" s="227">
        <v>0</v>
      </c>
    </row>
    <row r="42" spans="1:18" s="6" customFormat="1" ht="42" customHeight="1" thickBot="1" x14ac:dyDescent="0.3">
      <c r="A42" s="65" t="s">
        <v>122</v>
      </c>
      <c r="B42" s="152" t="s">
        <v>34</v>
      </c>
      <c r="C42" s="67" t="s">
        <v>23</v>
      </c>
      <c r="D42" s="68" t="s">
        <v>9</v>
      </c>
      <c r="E42" s="153">
        <f t="shared" si="60"/>
        <v>3830.2</v>
      </c>
      <c r="F42" s="129">
        <v>0</v>
      </c>
      <c r="G42" s="154">
        <v>3830.2</v>
      </c>
      <c r="H42" s="164">
        <f t="shared" si="61"/>
        <v>0</v>
      </c>
      <c r="I42" s="98">
        <v>0</v>
      </c>
      <c r="J42" s="99">
        <v>0</v>
      </c>
      <c r="K42" s="167">
        <f t="shared" si="62"/>
        <v>0</v>
      </c>
      <c r="L42" s="168">
        <v>0</v>
      </c>
      <c r="M42" s="102">
        <v>0</v>
      </c>
      <c r="N42" s="170">
        <f t="shared" si="63"/>
        <v>0</v>
      </c>
      <c r="O42" s="162">
        <v>0</v>
      </c>
      <c r="P42" s="174">
        <f t="shared" si="64"/>
        <v>0</v>
      </c>
      <c r="Q42" s="228">
        <v>0</v>
      </c>
      <c r="R42" s="229">
        <v>0</v>
      </c>
    </row>
    <row r="43" spans="1:18" s="6" customFormat="1" ht="22.5" customHeight="1" thickBot="1" x14ac:dyDescent="0.3">
      <c r="A43" s="81" t="s">
        <v>62</v>
      </c>
      <c r="B43" s="278" t="s">
        <v>35</v>
      </c>
      <c r="C43" s="279"/>
      <c r="D43" s="280"/>
      <c r="E43" s="118">
        <f>SUM(E44:E61)</f>
        <v>42968.399999999994</v>
      </c>
      <c r="F43" s="119">
        <f t="shared" ref="F43:G43" si="65">SUM(F44:F61)</f>
        <v>0</v>
      </c>
      <c r="G43" s="120">
        <f t="shared" si="65"/>
        <v>42968.399999999994</v>
      </c>
      <c r="H43" s="120">
        <f t="shared" ref="H43" si="66">SUM(H44:H61)</f>
        <v>13413.4</v>
      </c>
      <c r="I43" s="120">
        <f t="shared" ref="I43" si="67">SUM(I44:I61)</f>
        <v>0</v>
      </c>
      <c r="J43" s="120">
        <f t="shared" ref="J43" si="68">SUM(J44:J61)</f>
        <v>13413.4</v>
      </c>
      <c r="K43" s="120">
        <f t="shared" ref="K43" si="69">SUM(K44:K61)</f>
        <v>12041.6</v>
      </c>
      <c r="L43" s="120">
        <f t="shared" ref="L43" si="70">SUM(L44:L61)</f>
        <v>0</v>
      </c>
      <c r="M43" s="120">
        <f t="shared" ref="M43" si="71">SUM(M44:M61)</f>
        <v>12041.6</v>
      </c>
      <c r="N43" s="120">
        <f t="shared" ref="N43" si="72">SUM(N44:N61)</f>
        <v>12041.6</v>
      </c>
      <c r="O43" s="120">
        <f t="shared" ref="O43" si="73">SUM(O44:O61)</f>
        <v>0</v>
      </c>
      <c r="P43" s="120">
        <f t="shared" ref="P43" si="74">SUM(P44:P61)</f>
        <v>12041.6</v>
      </c>
      <c r="Q43" s="260">
        <f>K43/H43</f>
        <v>0.89772913653510678</v>
      </c>
      <c r="R43" s="261">
        <f>N43/H43</f>
        <v>0.89772913653510678</v>
      </c>
    </row>
    <row r="44" spans="1:18" s="6" customFormat="1" ht="33" x14ac:dyDescent="0.25">
      <c r="A44" s="71" t="s">
        <v>68</v>
      </c>
      <c r="B44" s="105" t="s">
        <v>27</v>
      </c>
      <c r="C44" s="106" t="s">
        <v>23</v>
      </c>
      <c r="D44" s="107" t="s">
        <v>9</v>
      </c>
      <c r="E44" s="108">
        <f>G44</f>
        <v>914.7</v>
      </c>
      <c r="F44" s="155">
        <v>0</v>
      </c>
      <c r="G44" s="109">
        <v>914.7</v>
      </c>
      <c r="H44" s="123">
        <f>I44+J44</f>
        <v>228.6</v>
      </c>
      <c r="I44" s="156">
        <v>0</v>
      </c>
      <c r="J44" s="125">
        <v>228.6</v>
      </c>
      <c r="K44" s="157">
        <f>L44+M44</f>
        <v>117.3</v>
      </c>
      <c r="L44" s="158">
        <v>0</v>
      </c>
      <c r="M44" s="159">
        <v>117.3</v>
      </c>
      <c r="N44" s="160">
        <f>O44+P44</f>
        <v>117.3</v>
      </c>
      <c r="O44" s="155">
        <v>0</v>
      </c>
      <c r="P44" s="109">
        <f>M44</f>
        <v>117.3</v>
      </c>
      <c r="Q44" s="234">
        <f t="shared" ref="Q44:Q61" si="75">K44/H44</f>
        <v>0.51312335958005251</v>
      </c>
      <c r="R44" s="235">
        <f t="shared" ref="R44:R61" si="76">N44/H44</f>
        <v>0.51312335958005251</v>
      </c>
    </row>
    <row r="45" spans="1:18" s="6" customFormat="1" ht="33" x14ac:dyDescent="0.25">
      <c r="A45" s="30" t="s">
        <v>69</v>
      </c>
      <c r="B45" s="39" t="s">
        <v>10</v>
      </c>
      <c r="C45" s="14" t="s">
        <v>23</v>
      </c>
      <c r="D45" s="37" t="s">
        <v>9</v>
      </c>
      <c r="E45" s="33">
        <f t="shared" ref="E45:E61" si="77">G45</f>
        <v>4088.9</v>
      </c>
      <c r="F45" s="155">
        <v>0</v>
      </c>
      <c r="G45" s="44">
        <v>4088.9</v>
      </c>
      <c r="H45" s="123">
        <f t="shared" ref="H45:H61" si="78">I45+J45</f>
        <v>1661.2</v>
      </c>
      <c r="I45" s="156">
        <v>0</v>
      </c>
      <c r="J45" s="52">
        <v>1661.2</v>
      </c>
      <c r="K45" s="157">
        <f t="shared" ref="K45:K61" si="79">L45+M45</f>
        <v>1661.2</v>
      </c>
      <c r="L45" s="158">
        <v>0</v>
      </c>
      <c r="M45" s="57">
        <v>1661.2</v>
      </c>
      <c r="N45" s="160">
        <f t="shared" ref="N45:N61" si="80">O45+P45</f>
        <v>1661.2</v>
      </c>
      <c r="O45" s="155">
        <v>0</v>
      </c>
      <c r="P45" s="109">
        <f t="shared" ref="P45:P61" si="81">M45</f>
        <v>1661.2</v>
      </c>
      <c r="Q45" s="230">
        <f t="shared" si="75"/>
        <v>1</v>
      </c>
      <c r="R45" s="231">
        <f t="shared" si="76"/>
        <v>1</v>
      </c>
    </row>
    <row r="46" spans="1:18" s="6" customFormat="1" ht="33" x14ac:dyDescent="0.25">
      <c r="A46" s="30" t="s">
        <v>70</v>
      </c>
      <c r="B46" s="39" t="s">
        <v>32</v>
      </c>
      <c r="C46" s="14" t="s">
        <v>23</v>
      </c>
      <c r="D46" s="37" t="s">
        <v>9</v>
      </c>
      <c r="E46" s="33">
        <f t="shared" si="77"/>
        <v>1573.5</v>
      </c>
      <c r="F46" s="155">
        <v>0</v>
      </c>
      <c r="G46" s="44">
        <v>1573.5</v>
      </c>
      <c r="H46" s="123">
        <f t="shared" si="78"/>
        <v>0</v>
      </c>
      <c r="I46" s="156">
        <v>0</v>
      </c>
      <c r="J46" s="52"/>
      <c r="K46" s="157">
        <f t="shared" si="79"/>
        <v>0</v>
      </c>
      <c r="L46" s="158">
        <v>0</v>
      </c>
      <c r="M46" s="57"/>
      <c r="N46" s="160">
        <f t="shared" si="80"/>
        <v>0</v>
      </c>
      <c r="O46" s="155">
        <v>0</v>
      </c>
      <c r="P46" s="109">
        <f t="shared" si="81"/>
        <v>0</v>
      </c>
      <c r="Q46" s="230">
        <v>0</v>
      </c>
      <c r="R46" s="231">
        <v>0</v>
      </c>
    </row>
    <row r="47" spans="1:18" s="6" customFormat="1" ht="33" x14ac:dyDescent="0.25">
      <c r="A47" s="30" t="s">
        <v>71</v>
      </c>
      <c r="B47" s="39" t="s">
        <v>11</v>
      </c>
      <c r="C47" s="14" t="s">
        <v>23</v>
      </c>
      <c r="D47" s="37" t="s">
        <v>9</v>
      </c>
      <c r="E47" s="33">
        <f t="shared" si="77"/>
        <v>7311.5</v>
      </c>
      <c r="F47" s="155">
        <v>0</v>
      </c>
      <c r="G47" s="44">
        <v>7311.5</v>
      </c>
      <c r="H47" s="123">
        <f t="shared" si="78"/>
        <v>2019.8</v>
      </c>
      <c r="I47" s="156">
        <v>0</v>
      </c>
      <c r="J47" s="52">
        <v>2019.8</v>
      </c>
      <c r="K47" s="157">
        <f t="shared" si="79"/>
        <v>2019.8</v>
      </c>
      <c r="L47" s="158">
        <v>0</v>
      </c>
      <c r="M47" s="57">
        <v>2019.8</v>
      </c>
      <c r="N47" s="160">
        <f t="shared" si="80"/>
        <v>2019.8</v>
      </c>
      <c r="O47" s="155">
        <v>0</v>
      </c>
      <c r="P47" s="109">
        <f t="shared" si="81"/>
        <v>2019.8</v>
      </c>
      <c r="Q47" s="230">
        <f t="shared" si="75"/>
        <v>1</v>
      </c>
      <c r="R47" s="231">
        <f t="shared" si="76"/>
        <v>1</v>
      </c>
    </row>
    <row r="48" spans="1:18" s="6" customFormat="1" ht="33" x14ac:dyDescent="0.25">
      <c r="A48" s="30" t="s">
        <v>72</v>
      </c>
      <c r="B48" s="39" t="s">
        <v>12</v>
      </c>
      <c r="C48" s="14" t="s">
        <v>23</v>
      </c>
      <c r="D48" s="37" t="s">
        <v>9</v>
      </c>
      <c r="E48" s="33">
        <f t="shared" si="77"/>
        <v>666.3</v>
      </c>
      <c r="F48" s="155">
        <v>0</v>
      </c>
      <c r="G48" s="44">
        <v>666.3</v>
      </c>
      <c r="H48" s="123">
        <f t="shared" si="78"/>
        <v>190</v>
      </c>
      <c r="I48" s="156">
        <v>0</v>
      </c>
      <c r="J48" s="54">
        <v>190</v>
      </c>
      <c r="K48" s="157">
        <f t="shared" si="79"/>
        <v>133.1</v>
      </c>
      <c r="L48" s="158">
        <v>0</v>
      </c>
      <c r="M48" s="60">
        <v>133.1</v>
      </c>
      <c r="N48" s="160">
        <f t="shared" si="80"/>
        <v>133.1</v>
      </c>
      <c r="O48" s="155">
        <v>0</v>
      </c>
      <c r="P48" s="109">
        <f t="shared" si="81"/>
        <v>133.1</v>
      </c>
      <c r="Q48" s="230">
        <f t="shared" si="75"/>
        <v>0.70052631578947366</v>
      </c>
      <c r="R48" s="231">
        <f t="shared" si="76"/>
        <v>0.70052631578947366</v>
      </c>
    </row>
    <row r="49" spans="1:18" s="6" customFormat="1" ht="33" x14ac:dyDescent="0.25">
      <c r="A49" s="30" t="s">
        <v>73</v>
      </c>
      <c r="B49" s="39" t="s">
        <v>24</v>
      </c>
      <c r="C49" s="14" t="s">
        <v>23</v>
      </c>
      <c r="D49" s="37" t="s">
        <v>9</v>
      </c>
      <c r="E49" s="33">
        <f t="shared" si="77"/>
        <v>787.5</v>
      </c>
      <c r="F49" s="155">
        <v>0</v>
      </c>
      <c r="G49" s="44">
        <v>787.5</v>
      </c>
      <c r="H49" s="123">
        <f t="shared" si="78"/>
        <v>300</v>
      </c>
      <c r="I49" s="156">
        <v>0</v>
      </c>
      <c r="J49" s="54">
        <v>300</v>
      </c>
      <c r="K49" s="157">
        <f t="shared" si="79"/>
        <v>188.5</v>
      </c>
      <c r="L49" s="158">
        <v>0</v>
      </c>
      <c r="M49" s="60">
        <v>188.5</v>
      </c>
      <c r="N49" s="160">
        <f t="shared" si="80"/>
        <v>188.5</v>
      </c>
      <c r="O49" s="155">
        <v>0</v>
      </c>
      <c r="P49" s="109">
        <f t="shared" si="81"/>
        <v>188.5</v>
      </c>
      <c r="Q49" s="230">
        <f t="shared" si="75"/>
        <v>0.6283333333333333</v>
      </c>
      <c r="R49" s="231">
        <f t="shared" si="76"/>
        <v>0.6283333333333333</v>
      </c>
    </row>
    <row r="50" spans="1:18" s="6" customFormat="1" ht="36" customHeight="1" x14ac:dyDescent="0.25">
      <c r="A50" s="30" t="s">
        <v>74</v>
      </c>
      <c r="B50" s="39" t="s">
        <v>13</v>
      </c>
      <c r="C50" s="14" t="s">
        <v>23</v>
      </c>
      <c r="D50" s="37" t="s">
        <v>9</v>
      </c>
      <c r="E50" s="33">
        <f t="shared" si="77"/>
        <v>2574.5</v>
      </c>
      <c r="F50" s="155">
        <v>0</v>
      </c>
      <c r="G50" s="44">
        <v>2574.5</v>
      </c>
      <c r="H50" s="123">
        <f t="shared" si="78"/>
        <v>1000</v>
      </c>
      <c r="I50" s="156">
        <v>0</v>
      </c>
      <c r="J50" s="54">
        <v>1000</v>
      </c>
      <c r="K50" s="157">
        <f t="shared" si="79"/>
        <v>583.4</v>
      </c>
      <c r="L50" s="158">
        <v>0</v>
      </c>
      <c r="M50" s="59">
        <v>583.4</v>
      </c>
      <c r="N50" s="160">
        <f t="shared" si="80"/>
        <v>583.4</v>
      </c>
      <c r="O50" s="155">
        <v>0</v>
      </c>
      <c r="P50" s="109">
        <f t="shared" si="81"/>
        <v>583.4</v>
      </c>
      <c r="Q50" s="230">
        <f t="shared" si="75"/>
        <v>0.58340000000000003</v>
      </c>
      <c r="R50" s="231">
        <f t="shared" si="76"/>
        <v>0.58340000000000003</v>
      </c>
    </row>
    <row r="51" spans="1:18" s="6" customFormat="1" ht="33" x14ac:dyDescent="0.25">
      <c r="A51" s="30" t="s">
        <v>75</v>
      </c>
      <c r="B51" s="39" t="s">
        <v>14</v>
      </c>
      <c r="C51" s="14" t="s">
        <v>23</v>
      </c>
      <c r="D51" s="37" t="s">
        <v>9</v>
      </c>
      <c r="E51" s="33">
        <f t="shared" si="77"/>
        <v>1369</v>
      </c>
      <c r="F51" s="155">
        <v>0</v>
      </c>
      <c r="G51" s="44">
        <v>1369</v>
      </c>
      <c r="H51" s="123">
        <f t="shared" si="78"/>
        <v>550</v>
      </c>
      <c r="I51" s="156">
        <v>0</v>
      </c>
      <c r="J51" s="52">
        <v>550</v>
      </c>
      <c r="K51" s="157">
        <f t="shared" si="79"/>
        <v>546.79999999999995</v>
      </c>
      <c r="L51" s="158">
        <v>0</v>
      </c>
      <c r="M51" s="62">
        <v>546.79999999999995</v>
      </c>
      <c r="N51" s="160">
        <f t="shared" si="80"/>
        <v>546.79999999999995</v>
      </c>
      <c r="O51" s="155">
        <v>0</v>
      </c>
      <c r="P51" s="109">
        <f t="shared" si="81"/>
        <v>546.79999999999995</v>
      </c>
      <c r="Q51" s="230">
        <f t="shared" si="75"/>
        <v>0.99418181818181806</v>
      </c>
      <c r="R51" s="231">
        <f t="shared" si="76"/>
        <v>0.99418181818181806</v>
      </c>
    </row>
    <row r="52" spans="1:18" s="6" customFormat="1" ht="33" x14ac:dyDescent="0.25">
      <c r="A52" s="30" t="s">
        <v>76</v>
      </c>
      <c r="B52" s="39" t="s">
        <v>15</v>
      </c>
      <c r="C52" s="14" t="s">
        <v>23</v>
      </c>
      <c r="D52" s="37" t="s">
        <v>9</v>
      </c>
      <c r="E52" s="33">
        <f t="shared" si="77"/>
        <v>5155</v>
      </c>
      <c r="F52" s="155">
        <v>0</v>
      </c>
      <c r="G52" s="44">
        <v>5155</v>
      </c>
      <c r="H52" s="123">
        <f t="shared" si="78"/>
        <v>1800</v>
      </c>
      <c r="I52" s="156">
        <v>0</v>
      </c>
      <c r="J52" s="52">
        <v>1800</v>
      </c>
      <c r="K52" s="157">
        <f t="shared" si="79"/>
        <v>1799.4</v>
      </c>
      <c r="L52" s="158">
        <v>0</v>
      </c>
      <c r="M52" s="62">
        <v>1799.4</v>
      </c>
      <c r="N52" s="160">
        <f t="shared" si="80"/>
        <v>1799.4</v>
      </c>
      <c r="O52" s="155">
        <v>0</v>
      </c>
      <c r="P52" s="109">
        <f t="shared" si="81"/>
        <v>1799.4</v>
      </c>
      <c r="Q52" s="230">
        <f t="shared" si="75"/>
        <v>0.9996666666666667</v>
      </c>
      <c r="R52" s="231">
        <f t="shared" si="76"/>
        <v>0.9996666666666667</v>
      </c>
    </row>
    <row r="53" spans="1:18" s="6" customFormat="1" ht="33" x14ac:dyDescent="0.25">
      <c r="A53" s="30" t="s">
        <v>123</v>
      </c>
      <c r="B53" s="39" t="s">
        <v>16</v>
      </c>
      <c r="C53" s="14" t="s">
        <v>23</v>
      </c>
      <c r="D53" s="37" t="s">
        <v>9</v>
      </c>
      <c r="E53" s="33">
        <f t="shared" si="77"/>
        <v>3937.4</v>
      </c>
      <c r="F53" s="155">
        <v>0</v>
      </c>
      <c r="G53" s="44">
        <v>3937.4</v>
      </c>
      <c r="H53" s="123">
        <f t="shared" si="78"/>
        <v>0</v>
      </c>
      <c r="I53" s="156">
        <v>0</v>
      </c>
      <c r="J53" s="52"/>
      <c r="K53" s="157">
        <f t="shared" si="79"/>
        <v>0</v>
      </c>
      <c r="L53" s="158">
        <v>0</v>
      </c>
      <c r="M53" s="62"/>
      <c r="N53" s="160">
        <f t="shared" si="80"/>
        <v>0</v>
      </c>
      <c r="O53" s="155">
        <v>0</v>
      </c>
      <c r="P53" s="109">
        <f t="shared" si="81"/>
        <v>0</v>
      </c>
      <c r="Q53" s="230">
        <v>0</v>
      </c>
      <c r="R53" s="231">
        <v>0</v>
      </c>
    </row>
    <row r="54" spans="1:18" s="6" customFormat="1" ht="33" x14ac:dyDescent="0.25">
      <c r="A54" s="30" t="s">
        <v>124</v>
      </c>
      <c r="B54" s="39" t="s">
        <v>25</v>
      </c>
      <c r="C54" s="14" t="s">
        <v>23</v>
      </c>
      <c r="D54" s="37" t="s">
        <v>9</v>
      </c>
      <c r="E54" s="33">
        <f t="shared" si="77"/>
        <v>514.9</v>
      </c>
      <c r="F54" s="155">
        <v>0</v>
      </c>
      <c r="G54" s="44">
        <v>514.9</v>
      </c>
      <c r="H54" s="123">
        <f t="shared" si="78"/>
        <v>327.9</v>
      </c>
      <c r="I54" s="156">
        <v>0</v>
      </c>
      <c r="J54" s="52">
        <v>327.9</v>
      </c>
      <c r="K54" s="157">
        <f t="shared" si="79"/>
        <v>327.8</v>
      </c>
      <c r="L54" s="158">
        <v>0</v>
      </c>
      <c r="M54" s="62">
        <v>327.8</v>
      </c>
      <c r="N54" s="160">
        <f t="shared" si="80"/>
        <v>327.8</v>
      </c>
      <c r="O54" s="155">
        <v>0</v>
      </c>
      <c r="P54" s="109">
        <f t="shared" si="81"/>
        <v>327.8</v>
      </c>
      <c r="Q54" s="230">
        <f t="shared" si="75"/>
        <v>0.99969502897224771</v>
      </c>
      <c r="R54" s="231">
        <f t="shared" si="76"/>
        <v>0.99969502897224771</v>
      </c>
    </row>
    <row r="55" spans="1:18" s="6" customFormat="1" ht="33" x14ac:dyDescent="0.25">
      <c r="A55" s="30" t="s">
        <v>125</v>
      </c>
      <c r="B55" s="39" t="s">
        <v>26</v>
      </c>
      <c r="C55" s="14" t="s">
        <v>23</v>
      </c>
      <c r="D55" s="37" t="s">
        <v>9</v>
      </c>
      <c r="E55" s="33">
        <f t="shared" si="77"/>
        <v>1011.8</v>
      </c>
      <c r="F55" s="155">
        <v>0</v>
      </c>
      <c r="G55" s="44">
        <v>1011.8</v>
      </c>
      <c r="H55" s="123">
        <f t="shared" si="78"/>
        <v>468.9</v>
      </c>
      <c r="I55" s="156">
        <v>0</v>
      </c>
      <c r="J55" s="52">
        <v>468.9</v>
      </c>
      <c r="K55" s="157">
        <f t="shared" si="79"/>
        <v>468.8</v>
      </c>
      <c r="L55" s="158">
        <v>0</v>
      </c>
      <c r="M55" s="62">
        <v>468.8</v>
      </c>
      <c r="N55" s="160">
        <f t="shared" si="80"/>
        <v>468.8</v>
      </c>
      <c r="O55" s="155">
        <v>0</v>
      </c>
      <c r="P55" s="109">
        <f t="shared" si="81"/>
        <v>468.8</v>
      </c>
      <c r="Q55" s="230">
        <f t="shared" si="75"/>
        <v>0.99978673491149506</v>
      </c>
      <c r="R55" s="231">
        <f t="shared" si="76"/>
        <v>0.99978673491149506</v>
      </c>
    </row>
    <row r="56" spans="1:18" s="6" customFormat="1" ht="33" x14ac:dyDescent="0.25">
      <c r="A56" s="30" t="s">
        <v>126</v>
      </c>
      <c r="B56" s="39" t="s">
        <v>17</v>
      </c>
      <c r="C56" s="14" t="s">
        <v>23</v>
      </c>
      <c r="D56" s="37" t="s">
        <v>9</v>
      </c>
      <c r="E56" s="33">
        <f t="shared" si="77"/>
        <v>3567.9</v>
      </c>
      <c r="F56" s="155">
        <v>0</v>
      </c>
      <c r="G56" s="44">
        <v>3567.9</v>
      </c>
      <c r="H56" s="123">
        <f t="shared" si="78"/>
        <v>1200</v>
      </c>
      <c r="I56" s="156">
        <v>0</v>
      </c>
      <c r="J56" s="52">
        <v>1200</v>
      </c>
      <c r="K56" s="157">
        <f t="shared" si="79"/>
        <v>1059.3</v>
      </c>
      <c r="L56" s="158">
        <v>0</v>
      </c>
      <c r="M56" s="62">
        <v>1059.3</v>
      </c>
      <c r="N56" s="160">
        <f t="shared" si="80"/>
        <v>1059.3</v>
      </c>
      <c r="O56" s="155">
        <v>0</v>
      </c>
      <c r="P56" s="109">
        <f t="shared" si="81"/>
        <v>1059.3</v>
      </c>
      <c r="Q56" s="230">
        <f t="shared" si="75"/>
        <v>0.88274999999999992</v>
      </c>
      <c r="R56" s="231">
        <f t="shared" si="76"/>
        <v>0.88274999999999992</v>
      </c>
    </row>
    <row r="57" spans="1:18" s="6" customFormat="1" ht="33" x14ac:dyDescent="0.25">
      <c r="A57" s="30" t="s">
        <v>127</v>
      </c>
      <c r="B57" s="39" t="s">
        <v>28</v>
      </c>
      <c r="C57" s="14" t="s">
        <v>23</v>
      </c>
      <c r="D57" s="37" t="s">
        <v>9</v>
      </c>
      <c r="E57" s="33">
        <f t="shared" si="77"/>
        <v>1251.0999999999999</v>
      </c>
      <c r="F57" s="155">
        <v>0</v>
      </c>
      <c r="G57" s="44">
        <v>1251.0999999999999</v>
      </c>
      <c r="H57" s="123">
        <f t="shared" si="78"/>
        <v>570</v>
      </c>
      <c r="I57" s="156">
        <v>0</v>
      </c>
      <c r="J57" s="52">
        <v>570</v>
      </c>
      <c r="K57" s="157">
        <f t="shared" si="79"/>
        <v>469.7</v>
      </c>
      <c r="L57" s="158">
        <v>0</v>
      </c>
      <c r="M57" s="62">
        <v>469.7</v>
      </c>
      <c r="N57" s="160">
        <f t="shared" si="80"/>
        <v>469.7</v>
      </c>
      <c r="O57" s="155">
        <v>0</v>
      </c>
      <c r="P57" s="109">
        <f t="shared" si="81"/>
        <v>469.7</v>
      </c>
      <c r="Q57" s="230">
        <f t="shared" si="75"/>
        <v>0.82403508771929823</v>
      </c>
      <c r="R57" s="231">
        <f t="shared" si="76"/>
        <v>0.82403508771929823</v>
      </c>
    </row>
    <row r="58" spans="1:18" s="6" customFormat="1" ht="33" x14ac:dyDescent="0.25">
      <c r="A58" s="30" t="s">
        <v>128</v>
      </c>
      <c r="B58" s="39" t="s">
        <v>18</v>
      </c>
      <c r="C58" s="14" t="s">
        <v>23</v>
      </c>
      <c r="D58" s="37" t="s">
        <v>9</v>
      </c>
      <c r="E58" s="33">
        <f t="shared" si="77"/>
        <v>2980.3</v>
      </c>
      <c r="F58" s="155">
        <v>0</v>
      </c>
      <c r="G58" s="44">
        <v>2980.3</v>
      </c>
      <c r="H58" s="123">
        <f t="shared" si="78"/>
        <v>993</v>
      </c>
      <c r="I58" s="156">
        <v>0</v>
      </c>
      <c r="J58" s="52">
        <v>993</v>
      </c>
      <c r="K58" s="157">
        <f t="shared" si="79"/>
        <v>973.7</v>
      </c>
      <c r="L58" s="158">
        <v>0</v>
      </c>
      <c r="M58" s="62">
        <v>973.7</v>
      </c>
      <c r="N58" s="160">
        <f t="shared" si="80"/>
        <v>973.7</v>
      </c>
      <c r="O58" s="155">
        <v>0</v>
      </c>
      <c r="P58" s="109">
        <f t="shared" si="81"/>
        <v>973.7</v>
      </c>
      <c r="Q58" s="230">
        <f t="shared" si="75"/>
        <v>0.98056394763343413</v>
      </c>
      <c r="R58" s="231">
        <f t="shared" si="76"/>
        <v>0.98056394763343413</v>
      </c>
    </row>
    <row r="59" spans="1:18" s="6" customFormat="1" ht="33" x14ac:dyDescent="0.25">
      <c r="A59" s="30" t="s">
        <v>129</v>
      </c>
      <c r="B59" s="39" t="s">
        <v>20</v>
      </c>
      <c r="C59" s="14" t="s">
        <v>23</v>
      </c>
      <c r="D59" s="37" t="s">
        <v>9</v>
      </c>
      <c r="E59" s="33">
        <f t="shared" si="77"/>
        <v>1120.7</v>
      </c>
      <c r="F59" s="155">
        <v>0</v>
      </c>
      <c r="G59" s="44">
        <v>1120.7</v>
      </c>
      <c r="H59" s="123">
        <f t="shared" si="78"/>
        <v>250.6</v>
      </c>
      <c r="I59" s="156">
        <v>0</v>
      </c>
      <c r="J59" s="52">
        <v>250.6</v>
      </c>
      <c r="K59" s="157">
        <f t="shared" si="79"/>
        <v>250.4</v>
      </c>
      <c r="L59" s="158">
        <v>0</v>
      </c>
      <c r="M59" s="62">
        <v>250.4</v>
      </c>
      <c r="N59" s="160">
        <f t="shared" si="80"/>
        <v>250.4</v>
      </c>
      <c r="O59" s="155">
        <v>0</v>
      </c>
      <c r="P59" s="109">
        <f t="shared" si="81"/>
        <v>250.4</v>
      </c>
      <c r="Q59" s="230">
        <f t="shared" si="75"/>
        <v>0.99920191540303271</v>
      </c>
      <c r="R59" s="231">
        <f t="shared" si="76"/>
        <v>0.99920191540303271</v>
      </c>
    </row>
    <row r="60" spans="1:18" s="6" customFormat="1" ht="33" x14ac:dyDescent="0.25">
      <c r="A60" s="30" t="s">
        <v>130</v>
      </c>
      <c r="B60" s="39" t="s">
        <v>21</v>
      </c>
      <c r="C60" s="14" t="s">
        <v>23</v>
      </c>
      <c r="D60" s="37" t="s">
        <v>9</v>
      </c>
      <c r="E60" s="33">
        <f t="shared" si="77"/>
        <v>1175.2</v>
      </c>
      <c r="F60" s="155">
        <v>0</v>
      </c>
      <c r="G60" s="44">
        <v>1175.2</v>
      </c>
      <c r="H60" s="123">
        <f t="shared" si="78"/>
        <v>853.4</v>
      </c>
      <c r="I60" s="156">
        <v>0</v>
      </c>
      <c r="J60" s="52">
        <v>853.4</v>
      </c>
      <c r="K60" s="157">
        <f t="shared" si="79"/>
        <v>790.4</v>
      </c>
      <c r="L60" s="158">
        <v>0</v>
      </c>
      <c r="M60" s="62">
        <v>790.4</v>
      </c>
      <c r="N60" s="160">
        <f t="shared" si="80"/>
        <v>790.4</v>
      </c>
      <c r="O60" s="155">
        <v>0</v>
      </c>
      <c r="P60" s="109">
        <f t="shared" si="81"/>
        <v>790.4</v>
      </c>
      <c r="Q60" s="230">
        <f t="shared" si="75"/>
        <v>0.92617764237168976</v>
      </c>
      <c r="R60" s="231">
        <f t="shared" si="76"/>
        <v>0.92617764237168976</v>
      </c>
    </row>
    <row r="61" spans="1:18" s="6" customFormat="1" ht="33.75" thickBot="1" x14ac:dyDescent="0.3">
      <c r="A61" s="65" t="s">
        <v>131</v>
      </c>
      <c r="B61" s="66" t="s">
        <v>22</v>
      </c>
      <c r="C61" s="67" t="s">
        <v>23</v>
      </c>
      <c r="D61" s="68" t="s">
        <v>9</v>
      </c>
      <c r="E61" s="95">
        <f t="shared" si="77"/>
        <v>2968.2</v>
      </c>
      <c r="F61" s="155">
        <v>0</v>
      </c>
      <c r="G61" s="121">
        <v>2968.2</v>
      </c>
      <c r="H61" s="123">
        <f t="shared" si="78"/>
        <v>1000</v>
      </c>
      <c r="I61" s="156">
        <v>0</v>
      </c>
      <c r="J61" s="141">
        <v>1000</v>
      </c>
      <c r="K61" s="157">
        <f t="shared" si="79"/>
        <v>652</v>
      </c>
      <c r="L61" s="158">
        <v>0</v>
      </c>
      <c r="M61" s="142">
        <v>652</v>
      </c>
      <c r="N61" s="160">
        <f t="shared" si="80"/>
        <v>652</v>
      </c>
      <c r="O61" s="155">
        <v>0</v>
      </c>
      <c r="P61" s="109">
        <f t="shared" si="81"/>
        <v>652</v>
      </c>
      <c r="Q61" s="242">
        <f t="shared" si="75"/>
        <v>0.65200000000000002</v>
      </c>
      <c r="R61" s="243">
        <f t="shared" si="76"/>
        <v>0.65200000000000002</v>
      </c>
    </row>
    <row r="62" spans="1:18" s="6" customFormat="1" ht="39" customHeight="1" thickBot="1" x14ac:dyDescent="0.3">
      <c r="A62" s="81" t="s">
        <v>63</v>
      </c>
      <c r="B62" s="278" t="s">
        <v>132</v>
      </c>
      <c r="C62" s="279"/>
      <c r="D62" s="280"/>
      <c r="E62" s="118">
        <f>SUM(E63:E66)</f>
        <v>1362.9</v>
      </c>
      <c r="F62" s="119">
        <f t="shared" ref="F62:G62" si="82">SUM(F63:F66)</f>
        <v>0</v>
      </c>
      <c r="G62" s="120">
        <f t="shared" si="82"/>
        <v>1362.9</v>
      </c>
      <c r="H62" s="120">
        <f t="shared" ref="H62" si="83">SUM(H63:H66)</f>
        <v>266.89999999999998</v>
      </c>
      <c r="I62" s="120">
        <f t="shared" ref="I62" si="84">SUM(I63:I66)</f>
        <v>0</v>
      </c>
      <c r="J62" s="120">
        <f t="shared" ref="J62" si="85">SUM(J63:J66)</f>
        <v>266.89999999999998</v>
      </c>
      <c r="K62" s="120">
        <f t="shared" ref="K62" si="86">SUM(K63:K66)</f>
        <v>80.099999999999994</v>
      </c>
      <c r="L62" s="120">
        <f t="shared" ref="L62" si="87">SUM(L63:L66)</f>
        <v>0</v>
      </c>
      <c r="M62" s="120">
        <f t="shared" ref="M62" si="88">SUM(M63:M66)</f>
        <v>80.099999999999994</v>
      </c>
      <c r="N62" s="120">
        <f t="shared" ref="N62" si="89">SUM(N63:N66)</f>
        <v>266.89999999999998</v>
      </c>
      <c r="O62" s="120">
        <f t="shared" ref="O62" si="90">SUM(O63:O66)</f>
        <v>0</v>
      </c>
      <c r="P62" s="120">
        <f t="shared" ref="P62" si="91">SUM(P63:P66)</f>
        <v>266.89999999999998</v>
      </c>
      <c r="Q62" s="225">
        <f>K62/H62</f>
        <v>0.30011240164855751</v>
      </c>
      <c r="R62" s="205">
        <f>N62/H62</f>
        <v>1</v>
      </c>
    </row>
    <row r="63" spans="1:18" s="6" customFormat="1" ht="33" x14ac:dyDescent="0.25">
      <c r="A63" s="71" t="s">
        <v>77</v>
      </c>
      <c r="B63" s="105" t="s">
        <v>25</v>
      </c>
      <c r="C63" s="106" t="s">
        <v>23</v>
      </c>
      <c r="D63" s="107" t="s">
        <v>9</v>
      </c>
      <c r="E63" s="108">
        <f>G63</f>
        <v>231</v>
      </c>
      <c r="F63" s="143"/>
      <c r="G63" s="109">
        <v>231</v>
      </c>
      <c r="H63" s="144">
        <f>I63+J63</f>
        <v>0</v>
      </c>
      <c r="I63" s="145">
        <v>0</v>
      </c>
      <c r="J63" s="146">
        <v>0</v>
      </c>
      <c r="K63" s="147">
        <f>L63+M63</f>
        <v>0</v>
      </c>
      <c r="L63" s="148">
        <v>0</v>
      </c>
      <c r="M63" s="149">
        <v>0</v>
      </c>
      <c r="N63" s="150">
        <f>O63+P63</f>
        <v>0</v>
      </c>
      <c r="O63" s="151">
        <v>0</v>
      </c>
      <c r="P63" s="219">
        <f>M63</f>
        <v>0</v>
      </c>
      <c r="Q63" s="234">
        <v>0</v>
      </c>
      <c r="R63" s="235">
        <v>0</v>
      </c>
    </row>
    <row r="64" spans="1:18" s="6" customFormat="1" ht="33" x14ac:dyDescent="0.25">
      <c r="A64" s="30" t="s">
        <v>133</v>
      </c>
      <c r="B64" s="39" t="s">
        <v>26</v>
      </c>
      <c r="C64" s="14" t="s">
        <v>23</v>
      </c>
      <c r="D64" s="37" t="s">
        <v>9</v>
      </c>
      <c r="E64" s="33">
        <f t="shared" ref="E64:E66" si="92">G64</f>
        <v>266.89999999999998</v>
      </c>
      <c r="F64" s="21"/>
      <c r="G64" s="44">
        <v>266.89999999999998</v>
      </c>
      <c r="H64" s="144">
        <f t="shared" ref="H64:H66" si="93">I64+J64</f>
        <v>266.89999999999998</v>
      </c>
      <c r="I64" s="22">
        <v>0</v>
      </c>
      <c r="J64" s="52">
        <v>266.89999999999998</v>
      </c>
      <c r="K64" s="147">
        <f t="shared" ref="K64:K66" si="94">L64+M64</f>
        <v>80.099999999999994</v>
      </c>
      <c r="L64" s="25">
        <v>0</v>
      </c>
      <c r="M64" s="62">
        <v>80.099999999999994</v>
      </c>
      <c r="N64" s="150">
        <v>266.89999999999998</v>
      </c>
      <c r="O64" s="26">
        <v>0</v>
      </c>
      <c r="P64" s="219">
        <v>266.89999999999998</v>
      </c>
      <c r="Q64" s="234">
        <f>K64/H64</f>
        <v>0.30011240164855751</v>
      </c>
      <c r="R64" s="235">
        <f t="shared" ref="R64" si="95">N64/H64</f>
        <v>1</v>
      </c>
    </row>
    <row r="65" spans="1:18" s="6" customFormat="1" ht="45.75" customHeight="1" x14ac:dyDescent="0.25">
      <c r="A65" s="30" t="s">
        <v>134</v>
      </c>
      <c r="B65" s="39" t="s">
        <v>11</v>
      </c>
      <c r="C65" s="14" t="s">
        <v>23</v>
      </c>
      <c r="D65" s="37" t="s">
        <v>9</v>
      </c>
      <c r="E65" s="33">
        <f t="shared" si="92"/>
        <v>420.1</v>
      </c>
      <c r="F65" s="21"/>
      <c r="G65" s="45">
        <v>420.1</v>
      </c>
      <c r="H65" s="144">
        <f t="shared" si="93"/>
        <v>0</v>
      </c>
      <c r="I65" s="22">
        <v>0</v>
      </c>
      <c r="J65" s="54">
        <v>0</v>
      </c>
      <c r="K65" s="147">
        <f t="shared" si="94"/>
        <v>0</v>
      </c>
      <c r="L65" s="23">
        <v>0</v>
      </c>
      <c r="M65" s="60">
        <v>0</v>
      </c>
      <c r="N65" s="150">
        <f t="shared" ref="N65:N66" si="96">O65+P65</f>
        <v>0</v>
      </c>
      <c r="O65" s="15">
        <v>0</v>
      </c>
      <c r="P65" s="219">
        <f t="shared" ref="P65:P66" si="97">M65</f>
        <v>0</v>
      </c>
      <c r="Q65" s="234">
        <v>0</v>
      </c>
      <c r="R65" s="235">
        <v>0</v>
      </c>
    </row>
    <row r="66" spans="1:18" s="6" customFormat="1" ht="33.75" thickBot="1" x14ac:dyDescent="0.3">
      <c r="A66" s="65" t="s">
        <v>135</v>
      </c>
      <c r="B66" s="66" t="s">
        <v>15</v>
      </c>
      <c r="C66" s="67" t="s">
        <v>23</v>
      </c>
      <c r="D66" s="68" t="s">
        <v>9</v>
      </c>
      <c r="E66" s="95">
        <f t="shared" si="92"/>
        <v>444.9</v>
      </c>
      <c r="F66" s="96"/>
      <c r="G66" s="70">
        <v>444.9</v>
      </c>
      <c r="H66" s="144">
        <f t="shared" si="93"/>
        <v>0</v>
      </c>
      <c r="I66" s="98">
        <v>0</v>
      </c>
      <c r="J66" s="99">
        <v>0</v>
      </c>
      <c r="K66" s="147">
        <f t="shared" si="94"/>
        <v>0</v>
      </c>
      <c r="L66" s="101">
        <v>0</v>
      </c>
      <c r="M66" s="102">
        <v>0</v>
      </c>
      <c r="N66" s="150">
        <f t="shared" si="96"/>
        <v>0</v>
      </c>
      <c r="O66" s="104">
        <v>0</v>
      </c>
      <c r="P66" s="219">
        <f t="shared" si="97"/>
        <v>0</v>
      </c>
      <c r="Q66" s="234">
        <v>0</v>
      </c>
      <c r="R66" s="235">
        <v>0</v>
      </c>
    </row>
    <row r="67" spans="1:18" s="6" customFormat="1" ht="23.25" customHeight="1" thickBot="1" x14ac:dyDescent="0.3">
      <c r="A67" s="81" t="s">
        <v>64</v>
      </c>
      <c r="B67" s="278" t="s">
        <v>136</v>
      </c>
      <c r="C67" s="279"/>
      <c r="D67" s="280"/>
      <c r="E67" s="118">
        <f>F67+G67</f>
        <v>17648.8</v>
      </c>
      <c r="F67" s="119">
        <f t="shared" ref="F67" si="98">SUM(F68:F77)</f>
        <v>0</v>
      </c>
      <c r="G67" s="120">
        <f>G68</f>
        <v>17648.8</v>
      </c>
      <c r="H67" s="120">
        <f t="shared" ref="H67:P67" si="99">H68</f>
        <v>0</v>
      </c>
      <c r="I67" s="120">
        <f t="shared" si="99"/>
        <v>0</v>
      </c>
      <c r="J67" s="120">
        <f t="shared" si="99"/>
        <v>0</v>
      </c>
      <c r="K67" s="120">
        <f t="shared" si="99"/>
        <v>0</v>
      </c>
      <c r="L67" s="120">
        <f t="shared" si="99"/>
        <v>0</v>
      </c>
      <c r="M67" s="120">
        <f t="shared" si="99"/>
        <v>0</v>
      </c>
      <c r="N67" s="120">
        <f t="shared" si="99"/>
        <v>0</v>
      </c>
      <c r="O67" s="120">
        <f t="shared" si="99"/>
        <v>0</v>
      </c>
      <c r="P67" s="120">
        <f t="shared" si="99"/>
        <v>0</v>
      </c>
      <c r="Q67" s="260">
        <v>0</v>
      </c>
      <c r="R67" s="261">
        <v>0</v>
      </c>
    </row>
    <row r="68" spans="1:18" s="6" customFormat="1" ht="61.5" customHeight="1" thickBot="1" x14ac:dyDescent="0.3">
      <c r="A68" s="85" t="s">
        <v>137</v>
      </c>
      <c r="B68" s="86" t="s">
        <v>138</v>
      </c>
      <c r="C68" s="87" t="s">
        <v>23</v>
      </c>
      <c r="D68" s="88" t="s">
        <v>9</v>
      </c>
      <c r="E68" s="130">
        <f>G68</f>
        <v>17648.8</v>
      </c>
      <c r="F68" s="131">
        <v>0</v>
      </c>
      <c r="G68" s="132">
        <v>17648.8</v>
      </c>
      <c r="H68" s="133">
        <f>I68+J68</f>
        <v>0</v>
      </c>
      <c r="I68" s="134">
        <v>0</v>
      </c>
      <c r="J68" s="135">
        <v>0</v>
      </c>
      <c r="K68" s="136">
        <f>L68+M68</f>
        <v>0</v>
      </c>
      <c r="L68" s="137">
        <v>0</v>
      </c>
      <c r="M68" s="138">
        <v>0</v>
      </c>
      <c r="N68" s="139">
        <f>O68+P68</f>
        <v>0</v>
      </c>
      <c r="O68" s="140">
        <v>0</v>
      </c>
      <c r="P68" s="220">
        <v>0</v>
      </c>
      <c r="Q68" s="238"/>
      <c r="R68" s="239"/>
    </row>
    <row r="69" spans="1:18" s="6" customFormat="1" ht="25.5" customHeight="1" thickBot="1" x14ac:dyDescent="0.3">
      <c r="A69" s="81" t="s">
        <v>65</v>
      </c>
      <c r="B69" s="278" t="s">
        <v>139</v>
      </c>
      <c r="C69" s="279"/>
      <c r="D69" s="280"/>
      <c r="E69" s="118">
        <f>SUM(E70:E73)</f>
        <v>7957</v>
      </c>
      <c r="F69" s="119">
        <f t="shared" ref="F69:G69" si="100">SUM(F70:F73)</f>
        <v>0</v>
      </c>
      <c r="G69" s="120">
        <f t="shared" si="100"/>
        <v>7957</v>
      </c>
      <c r="H69" s="120">
        <f t="shared" ref="H69" si="101">SUM(H70:H73)</f>
        <v>0</v>
      </c>
      <c r="I69" s="120">
        <f t="shared" ref="I69" si="102">SUM(I70:I73)</f>
        <v>0</v>
      </c>
      <c r="J69" s="120">
        <f t="shared" ref="J69" si="103">SUM(J70:J73)</f>
        <v>0</v>
      </c>
      <c r="K69" s="120">
        <f t="shared" ref="K69" si="104">SUM(K70:K73)</f>
        <v>0</v>
      </c>
      <c r="L69" s="120">
        <f t="shared" ref="L69" si="105">SUM(L70:L73)</f>
        <v>0</v>
      </c>
      <c r="M69" s="120">
        <f t="shared" ref="M69" si="106">SUM(M70:M73)</f>
        <v>0</v>
      </c>
      <c r="N69" s="120">
        <f t="shared" ref="N69" si="107">SUM(N70:N73)</f>
        <v>0</v>
      </c>
      <c r="O69" s="120">
        <f t="shared" ref="O69" si="108">SUM(O70:O73)</f>
        <v>0</v>
      </c>
      <c r="P69" s="120">
        <f t="shared" ref="P69" si="109">SUM(P70:P73)</f>
        <v>0</v>
      </c>
      <c r="Q69" s="225">
        <v>0</v>
      </c>
      <c r="R69" s="205">
        <v>0</v>
      </c>
    </row>
    <row r="70" spans="1:18" s="6" customFormat="1" ht="56.25" customHeight="1" x14ac:dyDescent="0.25">
      <c r="A70" s="71" t="s">
        <v>140</v>
      </c>
      <c r="B70" s="105" t="s">
        <v>141</v>
      </c>
      <c r="C70" s="106" t="s">
        <v>23</v>
      </c>
      <c r="D70" s="107" t="s">
        <v>9</v>
      </c>
      <c r="E70" s="108">
        <f t="shared" ref="E70:E77" si="110">G70</f>
        <v>400.2</v>
      </c>
      <c r="F70" s="122"/>
      <c r="G70" s="77">
        <v>400.2</v>
      </c>
      <c r="H70" s="123">
        <v>0</v>
      </c>
      <c r="I70" s="124">
        <v>0</v>
      </c>
      <c r="J70" s="125">
        <v>0</v>
      </c>
      <c r="K70" s="126">
        <v>0</v>
      </c>
      <c r="L70" s="127">
        <v>0</v>
      </c>
      <c r="M70" s="63">
        <v>0</v>
      </c>
      <c r="N70" s="128">
        <v>0</v>
      </c>
      <c r="O70" s="129">
        <v>0</v>
      </c>
      <c r="P70" s="221">
        <v>0</v>
      </c>
      <c r="Q70" s="226"/>
      <c r="R70" s="227"/>
    </row>
    <row r="71" spans="1:18" s="6" customFormat="1" ht="84.75" customHeight="1" x14ac:dyDescent="0.25">
      <c r="A71" s="30" t="s">
        <v>142</v>
      </c>
      <c r="B71" s="39" t="s">
        <v>143</v>
      </c>
      <c r="C71" s="14" t="s">
        <v>23</v>
      </c>
      <c r="D71" s="37" t="s">
        <v>9</v>
      </c>
      <c r="E71" s="33">
        <f t="shared" si="110"/>
        <v>999.4</v>
      </c>
      <c r="F71" s="21">
        <v>0</v>
      </c>
      <c r="G71" s="45">
        <v>999.4</v>
      </c>
      <c r="H71" s="123">
        <v>0</v>
      </c>
      <c r="I71" s="124">
        <v>0</v>
      </c>
      <c r="J71" s="125">
        <v>0</v>
      </c>
      <c r="K71" s="126">
        <v>0</v>
      </c>
      <c r="L71" s="127">
        <v>0</v>
      </c>
      <c r="M71" s="63">
        <v>0</v>
      </c>
      <c r="N71" s="128">
        <v>0</v>
      </c>
      <c r="O71" s="129">
        <v>0</v>
      </c>
      <c r="P71" s="221">
        <v>0</v>
      </c>
      <c r="Q71" s="240"/>
      <c r="R71" s="241"/>
    </row>
    <row r="72" spans="1:18" s="6" customFormat="1" ht="110.25" customHeight="1" x14ac:dyDescent="0.25">
      <c r="A72" s="30" t="s">
        <v>144</v>
      </c>
      <c r="B72" s="39" t="s">
        <v>145</v>
      </c>
      <c r="C72" s="14" t="s">
        <v>23</v>
      </c>
      <c r="D72" s="37" t="s">
        <v>9</v>
      </c>
      <c r="E72" s="33">
        <f t="shared" si="110"/>
        <v>4641.3</v>
      </c>
      <c r="F72" s="21">
        <v>0</v>
      </c>
      <c r="G72" s="45">
        <v>4641.3</v>
      </c>
      <c r="H72" s="123">
        <v>0</v>
      </c>
      <c r="I72" s="124">
        <v>0</v>
      </c>
      <c r="J72" s="125">
        <v>0</v>
      </c>
      <c r="K72" s="126">
        <v>0</v>
      </c>
      <c r="L72" s="127">
        <v>0</v>
      </c>
      <c r="M72" s="63">
        <v>0</v>
      </c>
      <c r="N72" s="128">
        <v>0</v>
      </c>
      <c r="O72" s="129">
        <v>0</v>
      </c>
      <c r="P72" s="221">
        <v>0</v>
      </c>
      <c r="Q72" s="232"/>
      <c r="R72" s="233"/>
    </row>
    <row r="73" spans="1:18" s="6" customFormat="1" ht="62.25" customHeight="1" thickBot="1" x14ac:dyDescent="0.3">
      <c r="A73" s="65" t="s">
        <v>146</v>
      </c>
      <c r="B73" s="66" t="s">
        <v>147</v>
      </c>
      <c r="C73" s="67" t="s">
        <v>23</v>
      </c>
      <c r="D73" s="68" t="s">
        <v>9</v>
      </c>
      <c r="E73" s="95">
        <f t="shared" si="110"/>
        <v>1916.1</v>
      </c>
      <c r="F73" s="96">
        <v>0</v>
      </c>
      <c r="G73" s="70">
        <v>1916.1</v>
      </c>
      <c r="H73" s="97">
        <f t="shared" ref="H73" si="111">I73+J73</f>
        <v>0</v>
      </c>
      <c r="I73" s="98">
        <f t="shared" ref="I73" si="112">J73+K73</f>
        <v>0</v>
      </c>
      <c r="J73" s="99">
        <f t="shared" ref="J73" si="113">K73+L73</f>
        <v>0</v>
      </c>
      <c r="K73" s="100">
        <f t="shared" ref="K73" si="114">L73+M73</f>
        <v>0</v>
      </c>
      <c r="L73" s="101">
        <f t="shared" ref="L73" si="115">M73+N73</f>
        <v>0</v>
      </c>
      <c r="M73" s="102">
        <f t="shared" ref="M73" si="116">N73+O73</f>
        <v>0</v>
      </c>
      <c r="N73" s="103">
        <f t="shared" ref="N73" si="117">O73+P73</f>
        <v>0</v>
      </c>
      <c r="O73" s="104">
        <f t="shared" ref="O73" si="118">P73+Q73</f>
        <v>0</v>
      </c>
      <c r="P73" s="218">
        <f t="shared" ref="P73" si="119">Q73+R73</f>
        <v>0</v>
      </c>
      <c r="Q73" s="242">
        <v>0</v>
      </c>
      <c r="R73" s="243">
        <v>0</v>
      </c>
    </row>
    <row r="74" spans="1:18" s="6" customFormat="1" ht="31.5" customHeight="1" thickBot="1" x14ac:dyDescent="0.3">
      <c r="A74" s="81" t="s">
        <v>56</v>
      </c>
      <c r="B74" s="278" t="s">
        <v>148</v>
      </c>
      <c r="C74" s="279"/>
      <c r="D74" s="280"/>
      <c r="E74" s="118">
        <f>E75+E76+E77</f>
        <v>2233.3000000000002</v>
      </c>
      <c r="F74" s="119">
        <f t="shared" ref="F74:G74" si="120">F75+F76+F77</f>
        <v>0</v>
      </c>
      <c r="G74" s="120">
        <f t="shared" si="120"/>
        <v>2233.3000000000002</v>
      </c>
      <c r="H74" s="120">
        <f t="shared" ref="H74" si="121">H75+H76+H77</f>
        <v>0</v>
      </c>
      <c r="I74" s="120">
        <f t="shared" ref="I74" si="122">I75+I76+I77</f>
        <v>0</v>
      </c>
      <c r="J74" s="120">
        <f t="shared" ref="J74" si="123">J75+J76+J77</f>
        <v>0</v>
      </c>
      <c r="K74" s="120">
        <f t="shared" ref="K74" si="124">K75+K76+K77</f>
        <v>0</v>
      </c>
      <c r="L74" s="120">
        <f t="shared" ref="L74" si="125">L75+L76+L77</f>
        <v>0</v>
      </c>
      <c r="M74" s="120">
        <f t="shared" ref="M74" si="126">M75+M76+M77</f>
        <v>0</v>
      </c>
      <c r="N74" s="120">
        <f t="shared" ref="N74" si="127">N75+N76+N77</f>
        <v>0</v>
      </c>
      <c r="O74" s="120">
        <f t="shared" ref="O74" si="128">O75+O76+O77</f>
        <v>0</v>
      </c>
      <c r="P74" s="120">
        <f t="shared" ref="P74" si="129">P75+P76+P77</f>
        <v>0</v>
      </c>
      <c r="Q74" s="260">
        <v>0</v>
      </c>
      <c r="R74" s="261">
        <v>0</v>
      </c>
    </row>
    <row r="75" spans="1:18" ht="82.5" x14ac:dyDescent="0.25">
      <c r="A75" s="71" t="s">
        <v>66</v>
      </c>
      <c r="B75" s="105" t="s">
        <v>149</v>
      </c>
      <c r="C75" s="106" t="s">
        <v>23</v>
      </c>
      <c r="D75" s="107" t="s">
        <v>9</v>
      </c>
      <c r="E75" s="108">
        <f t="shared" si="110"/>
        <v>1150</v>
      </c>
      <c r="F75" s="76">
        <v>0</v>
      </c>
      <c r="G75" s="109">
        <v>1150</v>
      </c>
      <c r="H75" s="110">
        <v>0</v>
      </c>
      <c r="I75" s="111">
        <v>0</v>
      </c>
      <c r="J75" s="112">
        <v>0</v>
      </c>
      <c r="K75" s="113">
        <v>0</v>
      </c>
      <c r="L75" s="114">
        <v>0</v>
      </c>
      <c r="M75" s="115">
        <v>0</v>
      </c>
      <c r="N75" s="116">
        <v>0</v>
      </c>
      <c r="O75" s="117">
        <v>0</v>
      </c>
      <c r="P75" s="222">
        <v>0</v>
      </c>
      <c r="Q75" s="236"/>
      <c r="R75" s="237"/>
    </row>
    <row r="76" spans="1:18" ht="66" x14ac:dyDescent="0.25">
      <c r="A76" s="30" t="s">
        <v>78</v>
      </c>
      <c r="B76" s="39" t="s">
        <v>150</v>
      </c>
      <c r="C76" s="14" t="s">
        <v>23</v>
      </c>
      <c r="D76" s="37" t="s">
        <v>9</v>
      </c>
      <c r="E76" s="33">
        <f t="shared" si="110"/>
        <v>299.2</v>
      </c>
      <c r="F76" s="16">
        <v>0</v>
      </c>
      <c r="G76" s="44">
        <v>299.2</v>
      </c>
      <c r="H76" s="110">
        <v>0</v>
      </c>
      <c r="I76" s="111">
        <v>0</v>
      </c>
      <c r="J76" s="112">
        <v>0</v>
      </c>
      <c r="K76" s="113">
        <v>0</v>
      </c>
      <c r="L76" s="114">
        <v>0</v>
      </c>
      <c r="M76" s="115">
        <v>0</v>
      </c>
      <c r="N76" s="116">
        <v>0</v>
      </c>
      <c r="O76" s="117">
        <v>0</v>
      </c>
      <c r="P76" s="222">
        <v>0</v>
      </c>
      <c r="Q76" s="244"/>
      <c r="R76" s="245"/>
    </row>
    <row r="77" spans="1:18" ht="83.25" thickBot="1" x14ac:dyDescent="0.3">
      <c r="A77" s="65" t="s">
        <v>79</v>
      </c>
      <c r="B77" s="66" t="s">
        <v>151</v>
      </c>
      <c r="C77" s="67" t="s">
        <v>23</v>
      </c>
      <c r="D77" s="68" t="s">
        <v>9</v>
      </c>
      <c r="E77" s="95">
        <f t="shared" si="110"/>
        <v>784.1</v>
      </c>
      <c r="F77" s="69">
        <v>0</v>
      </c>
      <c r="G77" s="70">
        <v>784.1</v>
      </c>
      <c r="H77" s="110">
        <v>0</v>
      </c>
      <c r="I77" s="111">
        <v>0</v>
      </c>
      <c r="J77" s="112">
        <v>0</v>
      </c>
      <c r="K77" s="113">
        <v>0</v>
      </c>
      <c r="L77" s="114">
        <v>0</v>
      </c>
      <c r="M77" s="115">
        <v>0</v>
      </c>
      <c r="N77" s="116">
        <v>0</v>
      </c>
      <c r="O77" s="117">
        <v>0</v>
      </c>
      <c r="P77" s="222">
        <v>0</v>
      </c>
      <c r="Q77" s="246"/>
      <c r="R77" s="247"/>
    </row>
    <row r="78" spans="1:18" ht="17.25" thickBot="1" x14ac:dyDescent="0.3">
      <c r="A78" s="81" t="s">
        <v>57</v>
      </c>
      <c r="B78" s="278" t="s">
        <v>152</v>
      </c>
      <c r="C78" s="279"/>
      <c r="D78" s="280"/>
      <c r="E78" s="82">
        <f>E79</f>
        <v>4208.2</v>
      </c>
      <c r="F78" s="83">
        <f t="shared" ref="F78:G78" si="130">F79</f>
        <v>0</v>
      </c>
      <c r="G78" s="84">
        <f t="shared" si="130"/>
        <v>4208.2</v>
      </c>
      <c r="H78" s="84">
        <f t="shared" ref="H78" si="131">H79</f>
        <v>0</v>
      </c>
      <c r="I78" s="84">
        <f t="shared" ref="I78" si="132">I79</f>
        <v>0</v>
      </c>
      <c r="J78" s="84">
        <f t="shared" ref="J78" si="133">J79</f>
        <v>0</v>
      </c>
      <c r="K78" s="84">
        <f t="shared" ref="K78" si="134">K79</f>
        <v>0</v>
      </c>
      <c r="L78" s="84">
        <f t="shared" ref="L78" si="135">L79</f>
        <v>0</v>
      </c>
      <c r="M78" s="84">
        <f t="shared" ref="M78" si="136">M79</f>
        <v>0</v>
      </c>
      <c r="N78" s="84">
        <f t="shared" ref="N78" si="137">N79</f>
        <v>0</v>
      </c>
      <c r="O78" s="84">
        <f t="shared" ref="O78" si="138">O79</f>
        <v>0</v>
      </c>
      <c r="P78" s="84">
        <f t="shared" ref="P78" si="139">P79</f>
        <v>0</v>
      </c>
      <c r="Q78" s="252">
        <v>0</v>
      </c>
      <c r="R78" s="253">
        <v>0</v>
      </c>
    </row>
    <row r="79" spans="1:18" ht="83.25" thickBot="1" x14ac:dyDescent="0.3">
      <c r="A79" s="85" t="s">
        <v>80</v>
      </c>
      <c r="B79" s="86" t="s">
        <v>153</v>
      </c>
      <c r="C79" s="87" t="s">
        <v>23</v>
      </c>
      <c r="D79" s="88" t="s">
        <v>9</v>
      </c>
      <c r="E79" s="89">
        <f>G79</f>
        <v>4208.2</v>
      </c>
      <c r="F79" s="90">
        <v>0</v>
      </c>
      <c r="G79" s="91">
        <v>4208.2</v>
      </c>
      <c r="H79" s="92">
        <v>0</v>
      </c>
      <c r="I79" s="93">
        <v>0</v>
      </c>
      <c r="J79" s="94">
        <v>0</v>
      </c>
      <c r="K79" s="206">
        <v>0</v>
      </c>
      <c r="L79" s="207">
        <v>0</v>
      </c>
      <c r="M79" s="208">
        <v>0</v>
      </c>
      <c r="N79" s="209">
        <v>0</v>
      </c>
      <c r="O79" s="210">
        <v>0</v>
      </c>
      <c r="P79" s="223">
        <v>0</v>
      </c>
      <c r="Q79" s="250"/>
      <c r="R79" s="251"/>
    </row>
    <row r="80" spans="1:18" ht="17.25" thickBot="1" x14ac:dyDescent="0.3">
      <c r="A80" s="81" t="s">
        <v>59</v>
      </c>
      <c r="B80" s="278" t="s">
        <v>154</v>
      </c>
      <c r="C80" s="279"/>
      <c r="D80" s="280"/>
      <c r="E80" s="82">
        <f>E81</f>
        <v>4000</v>
      </c>
      <c r="F80" s="83">
        <f t="shared" ref="F80:G80" si="140">F81</f>
        <v>0</v>
      </c>
      <c r="G80" s="84">
        <f t="shared" si="140"/>
        <v>4000</v>
      </c>
      <c r="H80" s="84">
        <f t="shared" ref="H80" si="141">H81</f>
        <v>0</v>
      </c>
      <c r="I80" s="84">
        <f t="shared" ref="I80" si="142">I81</f>
        <v>0</v>
      </c>
      <c r="J80" s="84">
        <f t="shared" ref="J80" si="143">J81</f>
        <v>0</v>
      </c>
      <c r="K80" s="211">
        <f t="shared" ref="K80" si="144">K81</f>
        <v>0</v>
      </c>
      <c r="L80" s="211">
        <f t="shared" ref="L80" si="145">L81</f>
        <v>0</v>
      </c>
      <c r="M80" s="211">
        <f t="shared" ref="M80" si="146">M81</f>
        <v>0</v>
      </c>
      <c r="N80" s="211">
        <f t="shared" ref="N80" si="147">N81</f>
        <v>0</v>
      </c>
      <c r="O80" s="211">
        <f t="shared" ref="O80" si="148">O81</f>
        <v>0</v>
      </c>
      <c r="P80" s="211">
        <f t="shared" ref="P80" si="149">P81</f>
        <v>0</v>
      </c>
      <c r="Q80" s="252">
        <v>0</v>
      </c>
      <c r="R80" s="253">
        <v>0</v>
      </c>
    </row>
    <row r="81" spans="1:18" ht="83.25" thickBot="1" x14ac:dyDescent="0.3">
      <c r="A81" s="85" t="s">
        <v>81</v>
      </c>
      <c r="B81" s="86" t="s">
        <v>155</v>
      </c>
      <c r="C81" s="87" t="s">
        <v>23</v>
      </c>
      <c r="D81" s="88" t="s">
        <v>1</v>
      </c>
      <c r="E81" s="89">
        <f>G81</f>
        <v>4000</v>
      </c>
      <c r="F81" s="90">
        <v>0</v>
      </c>
      <c r="G81" s="91">
        <v>4000</v>
      </c>
      <c r="H81" s="92">
        <v>0</v>
      </c>
      <c r="I81" s="93">
        <v>0</v>
      </c>
      <c r="J81" s="94">
        <v>0</v>
      </c>
      <c r="K81" s="206">
        <v>0</v>
      </c>
      <c r="L81" s="207">
        <v>0</v>
      </c>
      <c r="M81" s="208">
        <v>0</v>
      </c>
      <c r="N81" s="209">
        <v>0</v>
      </c>
      <c r="O81" s="210">
        <v>0</v>
      </c>
      <c r="P81" s="223">
        <v>0</v>
      </c>
      <c r="Q81" s="250"/>
      <c r="R81" s="251"/>
    </row>
    <row r="82" spans="1:18" ht="17.25" thickBot="1" x14ac:dyDescent="0.3">
      <c r="A82" s="81" t="s">
        <v>156</v>
      </c>
      <c r="B82" s="278" t="s">
        <v>157</v>
      </c>
      <c r="C82" s="279"/>
      <c r="D82" s="280"/>
      <c r="E82" s="82">
        <f>E83</f>
        <v>3150</v>
      </c>
      <c r="F82" s="83">
        <f t="shared" ref="F82:G82" si="150">F83</f>
        <v>0</v>
      </c>
      <c r="G82" s="84">
        <f t="shared" si="150"/>
        <v>3150</v>
      </c>
      <c r="H82" s="84">
        <f t="shared" ref="H82" si="151">H83</f>
        <v>0</v>
      </c>
      <c r="I82" s="84">
        <f t="shared" ref="I82" si="152">I83</f>
        <v>0</v>
      </c>
      <c r="J82" s="84">
        <f t="shared" ref="J82" si="153">J83</f>
        <v>0</v>
      </c>
      <c r="K82" s="211">
        <f t="shared" ref="K82" si="154">K83</f>
        <v>0</v>
      </c>
      <c r="L82" s="211">
        <f t="shared" ref="L82" si="155">L83</f>
        <v>0</v>
      </c>
      <c r="M82" s="211">
        <f t="shared" ref="M82" si="156">M83</f>
        <v>0</v>
      </c>
      <c r="N82" s="211">
        <f t="shared" ref="N82" si="157">N83</f>
        <v>0</v>
      </c>
      <c r="O82" s="211">
        <f t="shared" ref="O82" si="158">O83</f>
        <v>0</v>
      </c>
      <c r="P82" s="211">
        <f t="shared" ref="P82" si="159">P83</f>
        <v>0</v>
      </c>
      <c r="Q82" s="252">
        <v>0</v>
      </c>
      <c r="R82" s="253">
        <v>0</v>
      </c>
    </row>
    <row r="83" spans="1:18" ht="83.25" thickBot="1" x14ac:dyDescent="0.3">
      <c r="A83" s="71" t="s">
        <v>158</v>
      </c>
      <c r="B83" s="72" t="s">
        <v>159</v>
      </c>
      <c r="C83" s="73" t="s">
        <v>23</v>
      </c>
      <c r="D83" s="74" t="s">
        <v>9</v>
      </c>
      <c r="E83" s="75">
        <f>G83</f>
        <v>3150</v>
      </c>
      <c r="F83" s="76">
        <v>0</v>
      </c>
      <c r="G83" s="77">
        <v>3150</v>
      </c>
      <c r="H83" s="78">
        <v>0</v>
      </c>
      <c r="I83" s="79">
        <v>0</v>
      </c>
      <c r="J83" s="80">
        <v>0</v>
      </c>
      <c r="K83" s="212">
        <v>0</v>
      </c>
      <c r="L83" s="213">
        <v>0</v>
      </c>
      <c r="M83" s="214">
        <v>0</v>
      </c>
      <c r="N83" s="215">
        <v>0</v>
      </c>
      <c r="O83" s="216">
        <v>0</v>
      </c>
      <c r="P83" s="224">
        <v>0</v>
      </c>
      <c r="Q83" s="248"/>
      <c r="R83" s="249"/>
    </row>
    <row r="84" spans="1:18" ht="23.25" customHeight="1" thickBot="1" x14ac:dyDescent="0.3">
      <c r="A84" s="5"/>
      <c r="B84" s="35"/>
      <c r="C84" s="35"/>
      <c r="D84" s="35"/>
      <c r="E84" s="17">
        <f>E82+E80+E78+E74+E22+E6</f>
        <v>227440.4</v>
      </c>
      <c r="F84" s="17">
        <f t="shared" ref="F84:P84" si="160">F82+F80+F78+F74+F22+F6</f>
        <v>0</v>
      </c>
      <c r="G84" s="46">
        <f t="shared" si="160"/>
        <v>227440.4</v>
      </c>
      <c r="H84" s="256">
        <f t="shared" si="160"/>
        <v>35058.800000000003</v>
      </c>
      <c r="I84" s="257">
        <f t="shared" si="160"/>
        <v>0</v>
      </c>
      <c r="J84" s="258">
        <f t="shared" si="160"/>
        <v>35058.800000000003</v>
      </c>
      <c r="K84" s="34">
        <f t="shared" si="160"/>
        <v>33201.5</v>
      </c>
      <c r="L84" s="17">
        <f t="shared" si="160"/>
        <v>0</v>
      </c>
      <c r="M84" s="46">
        <f t="shared" si="160"/>
        <v>33201.5</v>
      </c>
      <c r="N84" s="256">
        <f t="shared" si="160"/>
        <v>33388.300000000003</v>
      </c>
      <c r="O84" s="257">
        <f t="shared" si="160"/>
        <v>0</v>
      </c>
      <c r="P84" s="259">
        <f t="shared" si="160"/>
        <v>33388.300000000003</v>
      </c>
      <c r="Q84" s="254">
        <f>K84/H84</f>
        <v>0.94702328659280977</v>
      </c>
      <c r="R84" s="255">
        <f>N84/H84</f>
        <v>0.95235147808824028</v>
      </c>
    </row>
    <row r="87" spans="1:18" x14ac:dyDescent="0.25">
      <c r="H87" s="204">
        <f>35058.8-H84</f>
        <v>0</v>
      </c>
    </row>
    <row r="88" spans="1:18" x14ac:dyDescent="0.25">
      <c r="E88" s="8">
        <f>227440.4-E84</f>
        <v>0</v>
      </c>
      <c r="N88" s="277">
        <f>N84-K84</f>
        <v>186.80000000000291</v>
      </c>
    </row>
    <row r="101" ht="30.75" customHeight="1" x14ac:dyDescent="0.25"/>
    <row r="103" ht="18.75" customHeight="1" x14ac:dyDescent="0.25"/>
    <row r="104" ht="18.75" customHeight="1" x14ac:dyDescent="0.25"/>
    <row r="107" ht="18.75" customHeight="1" x14ac:dyDescent="0.25"/>
    <row r="109" ht="18.75" customHeight="1" x14ac:dyDescent="0.25"/>
    <row r="110" ht="18.75" customHeight="1" x14ac:dyDescent="0.25"/>
  </sheetData>
  <mergeCells count="26">
    <mergeCell ref="B82:D82"/>
    <mergeCell ref="B69:D69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43:D43"/>
    <mergeCell ref="B6:D6"/>
    <mergeCell ref="B62:D62"/>
    <mergeCell ref="B67:D67"/>
    <mergeCell ref="B74:D74"/>
    <mergeCell ref="B78:D78"/>
    <mergeCell ref="B80:D80"/>
    <mergeCell ref="B7:D7"/>
    <mergeCell ref="B9:D9"/>
    <mergeCell ref="B19:D19"/>
    <mergeCell ref="B22:D22"/>
    <mergeCell ref="B23:D23"/>
  </mergeCells>
  <pageMargins left="0.39370078740157483" right="0.39370078740157483" top="0.39370078740157483" bottom="0.39370078740157483" header="0.31496062992125984" footer="0.31496062992125984"/>
  <pageSetup paperSize="9" scale="29" orientation="landscape" r:id="rId1"/>
  <rowBreaks count="2" manualBreakCount="2">
    <brk id="42" max="17" man="1"/>
    <brk id="8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view="pageBreakPreview" zoomScale="90" zoomScaleNormal="100" zoomScaleSheetLayoutView="90" workbookViewId="0">
      <selection activeCell="F8" sqref="F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8" customHeight="1" x14ac:dyDescent="0.25">
      <c r="A1" s="304" t="s">
        <v>84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</row>
    <row r="2" spans="1:13" ht="24" customHeight="1" x14ac:dyDescent="0.25">
      <c r="A2" s="304" t="s">
        <v>85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13" ht="24" customHeight="1" x14ac:dyDescent="0.25">
      <c r="A3" s="305" t="s">
        <v>36</v>
      </c>
      <c r="B3" s="305" t="s">
        <v>37</v>
      </c>
      <c r="C3" s="306" t="s">
        <v>38</v>
      </c>
      <c r="D3" s="307"/>
      <c r="E3" s="305" t="s">
        <v>39</v>
      </c>
      <c r="F3" s="305" t="s">
        <v>40</v>
      </c>
      <c r="G3" s="305" t="s">
        <v>41</v>
      </c>
      <c r="H3" s="305" t="s">
        <v>42</v>
      </c>
      <c r="I3" s="308" t="s">
        <v>51</v>
      </c>
      <c r="J3" s="308" t="s">
        <v>43</v>
      </c>
      <c r="K3" s="305" t="s">
        <v>44</v>
      </c>
      <c r="L3" s="305"/>
      <c r="M3" s="305"/>
    </row>
    <row r="4" spans="1:13" ht="15" customHeight="1" x14ac:dyDescent="0.25">
      <c r="A4" s="305"/>
      <c r="B4" s="305"/>
      <c r="C4" s="308" t="s">
        <v>45</v>
      </c>
      <c r="D4" s="308" t="s">
        <v>46</v>
      </c>
      <c r="E4" s="305"/>
      <c r="F4" s="305"/>
      <c r="G4" s="305"/>
      <c r="H4" s="305"/>
      <c r="I4" s="309"/>
      <c r="J4" s="309"/>
      <c r="K4" s="305" t="s">
        <v>47</v>
      </c>
      <c r="L4" s="308" t="s">
        <v>48</v>
      </c>
      <c r="M4" s="305" t="s">
        <v>49</v>
      </c>
    </row>
    <row r="5" spans="1:13" ht="31.5" customHeight="1" x14ac:dyDescent="0.25">
      <c r="A5" s="305"/>
      <c r="B5" s="305"/>
      <c r="C5" s="310"/>
      <c r="D5" s="310"/>
      <c r="E5" s="305"/>
      <c r="F5" s="305"/>
      <c r="G5" s="305"/>
      <c r="H5" s="305"/>
      <c r="I5" s="310"/>
      <c r="J5" s="310"/>
      <c r="K5" s="305"/>
      <c r="L5" s="310"/>
      <c r="M5" s="305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4" customFormat="1" ht="45.75" customHeight="1" x14ac:dyDescent="0.25">
      <c r="A7" s="264">
        <v>1</v>
      </c>
      <c r="B7" s="265" t="s">
        <v>161</v>
      </c>
      <c r="C7" s="264"/>
      <c r="D7" s="264"/>
      <c r="E7" s="266"/>
      <c r="F7" s="267"/>
      <c r="G7" s="266"/>
      <c r="H7" s="268"/>
      <c r="I7" s="269"/>
      <c r="J7" s="270"/>
      <c r="K7" s="271"/>
      <c r="L7" s="271"/>
      <c r="M7" s="272"/>
    </row>
    <row r="8" spans="1:13" s="4" customFormat="1" ht="35.25" customHeight="1" x14ac:dyDescent="0.25">
      <c r="A8" s="264" t="s">
        <v>162</v>
      </c>
      <c r="B8" s="273" t="s">
        <v>26</v>
      </c>
      <c r="C8" s="264"/>
      <c r="D8" s="264"/>
      <c r="E8" s="266" t="s">
        <v>164</v>
      </c>
      <c r="F8" s="266" t="s">
        <v>163</v>
      </c>
      <c r="G8" s="266" t="s">
        <v>165</v>
      </c>
      <c r="H8" s="274">
        <v>44291</v>
      </c>
      <c r="I8" s="269">
        <v>266.89999999999998</v>
      </c>
      <c r="J8" s="275">
        <v>80.099999999999994</v>
      </c>
      <c r="K8" s="276">
        <v>266.89999999999998</v>
      </c>
      <c r="L8" s="269">
        <f>I8-186.8</f>
        <v>80.099999999999966</v>
      </c>
      <c r="M8" s="276">
        <v>266.89999999999998</v>
      </c>
    </row>
    <row r="9" spans="1:13" ht="15" customHeight="1" x14ac:dyDescent="0.25">
      <c r="A9" s="311" t="s">
        <v>50</v>
      </c>
      <c r="B9" s="312"/>
      <c r="C9" s="312"/>
      <c r="D9" s="312"/>
      <c r="E9" s="312"/>
      <c r="F9" s="312"/>
      <c r="G9" s="312"/>
      <c r="H9" s="312"/>
      <c r="I9" s="313"/>
      <c r="J9" s="3">
        <f>SUM(J8:J8)</f>
        <v>80.099999999999994</v>
      </c>
      <c r="K9" s="3">
        <f>SUM(K7:K8)</f>
        <v>266.89999999999998</v>
      </c>
      <c r="L9" s="3"/>
      <c r="M9" s="3">
        <f>SUM(M7:M8)</f>
        <v>266.89999999999998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2021-04-08T12:51:26Z</cp:lastPrinted>
  <dcterms:created xsi:type="dcterms:W3CDTF">2015-07-01T06:08:23Z</dcterms:created>
  <dcterms:modified xsi:type="dcterms:W3CDTF">2021-06-01T12:19:35Z</dcterms:modified>
</cp:coreProperties>
</file>